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2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3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drawings/drawing4.xml" ContentType="application/vnd.openxmlformats-officedocument.drawing+xml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0" windowWidth="20730" windowHeight="8625" tabRatio="900" activeTab="3"/>
  </bookViews>
  <sheets>
    <sheet name="CBT Tapered beam" sheetId="17" r:id="rId1"/>
    <sheet name="CBT Tapered beam Integrals" sheetId="18" r:id="rId2"/>
    <sheet name="W-Fi approx" sheetId="20" r:id="rId3"/>
    <sheet name="M-W approx" sheetId="27" r:id="rId4"/>
  </sheets>
  <calcPr calcId="144525"/>
</workbook>
</file>

<file path=xl/calcChain.xml><?xml version="1.0" encoding="utf-8"?>
<calcChain xmlns="http://schemas.openxmlformats.org/spreadsheetml/2006/main">
  <c r="E55" i="17" l="1"/>
  <c r="D52" i="17"/>
  <c r="D12" i="18" l="1"/>
  <c r="E224" i="27" l="1"/>
  <c r="E223" i="27"/>
  <c r="BF287" i="27" s="1"/>
  <c r="D297" i="27" a="1"/>
  <c r="D349" i="27" s="1"/>
  <c r="BA227" i="27"/>
  <c r="AY227" i="27"/>
  <c r="AW227" i="27"/>
  <c r="AU227" i="27"/>
  <c r="AS227" i="27"/>
  <c r="AQ227" i="27"/>
  <c r="AO227" i="27"/>
  <c r="AM227" i="27"/>
  <c r="AK227" i="27"/>
  <c r="AI227" i="27"/>
  <c r="AG227" i="27"/>
  <c r="AE227" i="27"/>
  <c r="AC227" i="27"/>
  <c r="AA227" i="27"/>
  <c r="Y227" i="27"/>
  <c r="W227" i="27"/>
  <c r="U227" i="27"/>
  <c r="S227" i="27"/>
  <c r="Q227" i="27"/>
  <c r="O227" i="27"/>
  <c r="M227" i="27"/>
  <c r="K227" i="27"/>
  <c r="I227" i="27"/>
  <c r="G227" i="27"/>
  <c r="B225" i="27"/>
  <c r="D165" i="27" a="1"/>
  <c r="D200" i="27" s="1"/>
  <c r="H178" i="27" s="1"/>
  <c r="AK111" i="27"/>
  <c r="AI111" i="27"/>
  <c r="AG111" i="27"/>
  <c r="AE111" i="27"/>
  <c r="AC111" i="27"/>
  <c r="AA111" i="27"/>
  <c r="Y111" i="27"/>
  <c r="W111" i="27"/>
  <c r="U111" i="27"/>
  <c r="S111" i="27"/>
  <c r="Q111" i="27"/>
  <c r="O111" i="27"/>
  <c r="M111" i="27"/>
  <c r="K111" i="27"/>
  <c r="I111" i="27"/>
  <c r="G111" i="27"/>
  <c r="B109" i="27"/>
  <c r="E108" i="27"/>
  <c r="E107" i="27"/>
  <c r="D70" i="27" a="1"/>
  <c r="D76" i="27" s="1"/>
  <c r="U33" i="27"/>
  <c r="S33" i="27"/>
  <c r="Q33" i="27"/>
  <c r="O33" i="27"/>
  <c r="M33" i="27"/>
  <c r="K33" i="27"/>
  <c r="I33" i="27"/>
  <c r="G33" i="27"/>
  <c r="E31" i="27"/>
  <c r="B31" i="27"/>
  <c r="E35" i="27" s="1"/>
  <c r="E30" i="27"/>
  <c r="Z55" i="27" s="1"/>
  <c r="D292" i="20" a="1"/>
  <c r="AW222" i="20"/>
  <c r="AU222" i="20"/>
  <c r="BA222" i="20"/>
  <c r="AY222" i="20"/>
  <c r="AS222" i="20"/>
  <c r="AQ222" i="20"/>
  <c r="AO222" i="20"/>
  <c r="AM222" i="20"/>
  <c r="AK222" i="20"/>
  <c r="G222" i="20"/>
  <c r="E219" i="20"/>
  <c r="AI222" i="20"/>
  <c r="AG222" i="20"/>
  <c r="AE222" i="20"/>
  <c r="AC222" i="20"/>
  <c r="AA222" i="20"/>
  <c r="Y222" i="20"/>
  <c r="W222" i="20"/>
  <c r="U222" i="20"/>
  <c r="S222" i="20"/>
  <c r="Q222" i="20"/>
  <c r="O222" i="20"/>
  <c r="M222" i="20"/>
  <c r="M224" i="20" s="1"/>
  <c r="K222" i="20"/>
  <c r="I222" i="20"/>
  <c r="B220" i="20"/>
  <c r="E218" i="20"/>
  <c r="G315" i="20" s="1"/>
  <c r="K111" i="20"/>
  <c r="BF249" i="27" l="1"/>
  <c r="BF269" i="27"/>
  <c r="O230" i="20"/>
  <c r="W230" i="20"/>
  <c r="AE230" i="20"/>
  <c r="AM230" i="20"/>
  <c r="AU230" i="20"/>
  <c r="I230" i="20"/>
  <c r="S226" i="20"/>
  <c r="AA226" i="20"/>
  <c r="AI226" i="20"/>
  <c r="AQ226" i="20"/>
  <c r="AY226" i="20"/>
  <c r="M226" i="20"/>
  <c r="BA226" i="20"/>
  <c r="K230" i="20"/>
  <c r="S230" i="20"/>
  <c r="AA230" i="20"/>
  <c r="AI230" i="20"/>
  <c r="AQ230" i="20"/>
  <c r="AY230" i="20"/>
  <c r="E230" i="20"/>
  <c r="W226" i="20"/>
  <c r="AE226" i="20"/>
  <c r="AM226" i="20"/>
  <c r="AU226" i="20"/>
  <c r="Q226" i="20"/>
  <c r="I226" i="20"/>
  <c r="Y230" i="20"/>
  <c r="AO230" i="20"/>
  <c r="G230" i="20"/>
  <c r="AC226" i="20"/>
  <c r="AS226" i="20"/>
  <c r="M230" i="20"/>
  <c r="U230" i="20"/>
  <c r="AC230" i="20"/>
  <c r="AK230" i="20"/>
  <c r="AS230" i="20"/>
  <c r="BA230" i="20"/>
  <c r="E226" i="20"/>
  <c r="Y226" i="20"/>
  <c r="AG226" i="20"/>
  <c r="AO226" i="20"/>
  <c r="AW226" i="20"/>
  <c r="O226" i="20"/>
  <c r="G226" i="20"/>
  <c r="Q230" i="20"/>
  <c r="AG230" i="20"/>
  <c r="AW230" i="20"/>
  <c r="U226" i="20"/>
  <c r="AK226" i="20"/>
  <c r="K226" i="20"/>
  <c r="G235" i="27"/>
  <c r="O235" i="27"/>
  <c r="W235" i="27"/>
  <c r="AE235" i="27"/>
  <c r="AM235" i="27"/>
  <c r="AU235" i="27"/>
  <c r="E235" i="27"/>
  <c r="AO235" i="27"/>
  <c r="I235" i="27"/>
  <c r="K235" i="27"/>
  <c r="S235" i="27"/>
  <c r="AA235" i="27"/>
  <c r="AI235" i="27"/>
  <c r="AQ235" i="27"/>
  <c r="AY235" i="27"/>
  <c r="Q235" i="27"/>
  <c r="AG235" i="27"/>
  <c r="M235" i="27"/>
  <c r="U235" i="27"/>
  <c r="AC235" i="27"/>
  <c r="AK235" i="27"/>
  <c r="AS235" i="27"/>
  <c r="BA235" i="27"/>
  <c r="Y235" i="27"/>
  <c r="AW235" i="27"/>
  <c r="AW224" i="20"/>
  <c r="U41" i="27"/>
  <c r="S41" i="27"/>
  <c r="Q41" i="27"/>
  <c r="I41" i="27"/>
  <c r="E41" i="27"/>
  <c r="O41" i="27"/>
  <c r="G41" i="27"/>
  <c r="M41" i="27"/>
  <c r="K41" i="27"/>
  <c r="M119" i="27"/>
  <c r="U119" i="27"/>
  <c r="AC119" i="27"/>
  <c r="AK119" i="27"/>
  <c r="I119" i="27"/>
  <c r="Q119" i="27"/>
  <c r="Y119" i="27"/>
  <c r="AG119" i="27"/>
  <c r="G119" i="27"/>
  <c r="W119" i="27"/>
  <c r="E119" i="27"/>
  <c r="K119" i="27"/>
  <c r="S119" i="27"/>
  <c r="AA119" i="27"/>
  <c r="AI119" i="27"/>
  <c r="O119" i="27"/>
  <c r="AE119" i="27"/>
  <c r="K117" i="27"/>
  <c r="S117" i="27"/>
  <c r="AA117" i="27"/>
  <c r="AI117" i="27"/>
  <c r="BF261" i="27"/>
  <c r="BF281" i="27"/>
  <c r="G39" i="27"/>
  <c r="O39" i="27"/>
  <c r="W113" i="27"/>
  <c r="Y142" i="27" s="1"/>
  <c r="E117" i="27"/>
  <c r="BF245" i="27"/>
  <c r="BF265" i="27"/>
  <c r="BF285" i="27"/>
  <c r="BF253" i="27"/>
  <c r="BF277" i="27"/>
  <c r="M113" i="27"/>
  <c r="K132" i="27" s="1"/>
  <c r="AC117" i="27"/>
  <c r="BF241" i="27"/>
  <c r="BF257" i="27"/>
  <c r="BF273" i="27"/>
  <c r="U39" i="27"/>
  <c r="T66" i="27" s="1"/>
  <c r="K35" i="27"/>
  <c r="I52" i="27" s="1"/>
  <c r="I117" i="27"/>
  <c r="Q117" i="27"/>
  <c r="AG117" i="27"/>
  <c r="AM233" i="27"/>
  <c r="BF243" i="27"/>
  <c r="BF251" i="27"/>
  <c r="BF259" i="27"/>
  <c r="BF267" i="27"/>
  <c r="BF275" i="27"/>
  <c r="BF283" i="27"/>
  <c r="AE117" i="27"/>
  <c r="AK117" i="27"/>
  <c r="BF239" i="27"/>
  <c r="BF247" i="27"/>
  <c r="BF255" i="27"/>
  <c r="BF263" i="27"/>
  <c r="BF271" i="27"/>
  <c r="BF279" i="27"/>
  <c r="AN160" i="27"/>
  <c r="I39" i="27"/>
  <c r="AK113" i="27"/>
  <c r="AK156" i="27" s="1"/>
  <c r="Z47" i="27"/>
  <c r="G113" i="27"/>
  <c r="I126" i="27" s="1"/>
  <c r="AP149" i="27"/>
  <c r="AP141" i="27"/>
  <c r="AP133" i="27"/>
  <c r="AP125" i="27"/>
  <c r="AP155" i="27"/>
  <c r="AP147" i="27"/>
  <c r="AP139" i="27"/>
  <c r="AP131" i="27"/>
  <c r="AP123" i="27"/>
  <c r="AP143" i="27"/>
  <c r="AP127" i="27"/>
  <c r="AP151" i="27"/>
  <c r="AP135" i="27"/>
  <c r="AP145" i="27"/>
  <c r="AP153" i="27"/>
  <c r="AP137" i="27"/>
  <c r="AP129" i="27"/>
  <c r="Y117" i="27"/>
  <c r="Y113" i="27"/>
  <c r="W142" i="27"/>
  <c r="U142" i="27"/>
  <c r="G126" i="27"/>
  <c r="E126" i="27"/>
  <c r="E46" i="27"/>
  <c r="C46" i="27"/>
  <c r="G46" i="27"/>
  <c r="K52" i="27"/>
  <c r="W233" i="27"/>
  <c r="G233" i="27"/>
  <c r="AJ160" i="27"/>
  <c r="M35" i="27"/>
  <c r="Q39" i="27"/>
  <c r="K229" i="27"/>
  <c r="Z59" i="27"/>
  <c r="Z51" i="27"/>
  <c r="Z57" i="27"/>
  <c r="Z49" i="27"/>
  <c r="O132" i="27"/>
  <c r="Z53" i="27"/>
  <c r="O113" i="27"/>
  <c r="AC113" i="27"/>
  <c r="M117" i="27"/>
  <c r="U35" i="27"/>
  <c r="S35" i="27"/>
  <c r="E113" i="27"/>
  <c r="U113" i="27"/>
  <c r="AE113" i="27"/>
  <c r="U117" i="27"/>
  <c r="G303" i="27"/>
  <c r="AQ229" i="27"/>
  <c r="G305" i="27"/>
  <c r="Z45" i="27"/>
  <c r="Z61" i="27"/>
  <c r="D84" i="27"/>
  <c r="D73" i="27"/>
  <c r="I75" i="27" s="1"/>
  <c r="D89" i="27"/>
  <c r="I83" i="27" s="1"/>
  <c r="D81" i="27"/>
  <c r="I79" i="27" s="1"/>
  <c r="D303" i="27"/>
  <c r="D311" i="27"/>
  <c r="D319" i="27"/>
  <c r="D327" i="27"/>
  <c r="D335" i="27"/>
  <c r="D343" i="27"/>
  <c r="D298" i="27"/>
  <c r="H301" i="27" s="1"/>
  <c r="D306" i="27"/>
  <c r="H303" i="27" s="1"/>
  <c r="D314" i="27"/>
  <c r="D322" i="27"/>
  <c r="D330" i="27"/>
  <c r="H307" i="27" s="1"/>
  <c r="D338" i="27"/>
  <c r="D346" i="27"/>
  <c r="D299" i="27"/>
  <c r="D307" i="27"/>
  <c r="D315" i="27"/>
  <c r="D323" i="27"/>
  <c r="D331" i="27"/>
  <c r="D339" i="27"/>
  <c r="D347" i="27"/>
  <c r="D302" i="27"/>
  <c r="D310" i="27"/>
  <c r="D318" i="27"/>
  <c r="H305" i="27" s="1"/>
  <c r="D326" i="27"/>
  <c r="D334" i="27"/>
  <c r="D342" i="27"/>
  <c r="H309" i="27" s="1"/>
  <c r="D350" i="27"/>
  <c r="H311" i="27" s="1"/>
  <c r="D172" i="27"/>
  <c r="H171" i="27" s="1"/>
  <c r="D183" i="27"/>
  <c r="D194" i="27"/>
  <c r="D166" i="27"/>
  <c r="D176" i="27"/>
  <c r="H172" i="27" s="1"/>
  <c r="D187" i="27"/>
  <c r="D198" i="27"/>
  <c r="D171" i="27"/>
  <c r="D182" i="27"/>
  <c r="D192" i="27"/>
  <c r="H176" i="27" s="1"/>
  <c r="D167" i="27"/>
  <c r="D178" i="27"/>
  <c r="D188" i="27"/>
  <c r="H175" i="27" s="1"/>
  <c r="D199" i="27"/>
  <c r="G178" i="27"/>
  <c r="G176" i="27"/>
  <c r="G177" i="27"/>
  <c r="G175" i="27"/>
  <c r="Q178" i="27"/>
  <c r="G174" i="27"/>
  <c r="G173" i="27"/>
  <c r="G172" i="27"/>
  <c r="G171" i="27"/>
  <c r="Q113" i="27"/>
  <c r="D91" i="27"/>
  <c r="D87" i="27"/>
  <c r="I82" i="27" s="1"/>
  <c r="D83" i="27"/>
  <c r="I80" i="27" s="1"/>
  <c r="D79" i="27"/>
  <c r="I78" i="27" s="1"/>
  <c r="D75" i="27"/>
  <c r="I76" i="27" s="1"/>
  <c r="D71" i="27"/>
  <c r="D90" i="27"/>
  <c r="D86" i="27"/>
  <c r="D82" i="27"/>
  <c r="D78" i="27"/>
  <c r="D74" i="27"/>
  <c r="D70" i="27"/>
  <c r="D77" i="27"/>
  <c r="I77" i="27" s="1"/>
  <c r="D85" i="27"/>
  <c r="I81" i="27" s="1"/>
  <c r="I113" i="27"/>
  <c r="D72" i="27"/>
  <c r="D80" i="27"/>
  <c r="D88" i="27"/>
  <c r="AG113" i="27"/>
  <c r="G35" i="27"/>
  <c r="O35" i="27"/>
  <c r="K39" i="27"/>
  <c r="L52" i="27" s="1"/>
  <c r="S39" i="27"/>
  <c r="K113" i="27"/>
  <c r="S113" i="27"/>
  <c r="AA113" i="27"/>
  <c r="AI113" i="27"/>
  <c r="G117" i="27"/>
  <c r="H126" i="27" s="1"/>
  <c r="O117" i="27"/>
  <c r="W117" i="27"/>
  <c r="D168" i="27"/>
  <c r="H170" i="27" s="1"/>
  <c r="D174" i="27"/>
  <c r="D179" i="27"/>
  <c r="D184" i="27"/>
  <c r="H174" i="27" s="1"/>
  <c r="D190" i="27"/>
  <c r="D195" i="27"/>
  <c r="S229" i="27"/>
  <c r="AY229" i="27"/>
  <c r="O233" i="27"/>
  <c r="AU233" i="27"/>
  <c r="I35" i="27"/>
  <c r="Q35" i="27"/>
  <c r="E39" i="27"/>
  <c r="M39" i="27"/>
  <c r="D201" i="27"/>
  <c r="D197" i="27"/>
  <c r="D193" i="27"/>
  <c r="D189" i="27"/>
  <c r="D185" i="27"/>
  <c r="D181" i="27"/>
  <c r="D177" i="27"/>
  <c r="D173" i="27"/>
  <c r="D169" i="27"/>
  <c r="D165" i="27"/>
  <c r="D170" i="27"/>
  <c r="D175" i="27"/>
  <c r="D180" i="27"/>
  <c r="H173" i="27" s="1"/>
  <c r="D186" i="27"/>
  <c r="D191" i="27"/>
  <c r="D196" i="27"/>
  <c r="H177" i="27" s="1"/>
  <c r="D202" i="27"/>
  <c r="AA229" i="27"/>
  <c r="BA233" i="27"/>
  <c r="AS233" i="27"/>
  <c r="AK233" i="27"/>
  <c r="AC233" i="27"/>
  <c r="U233" i="27"/>
  <c r="M233" i="27"/>
  <c r="E233" i="27"/>
  <c r="AW229" i="27"/>
  <c r="AO229" i="27"/>
  <c r="AG229" i="27"/>
  <c r="Y229" i="27"/>
  <c r="Q229" i="27"/>
  <c r="I229" i="27"/>
  <c r="AY233" i="27"/>
  <c r="AQ233" i="27"/>
  <c r="AI233" i="27"/>
  <c r="AA233" i="27"/>
  <c r="S233" i="27"/>
  <c r="K233" i="27"/>
  <c r="AU229" i="27"/>
  <c r="AM229" i="27"/>
  <c r="AE229" i="27"/>
  <c r="W229" i="27"/>
  <c r="O229" i="27"/>
  <c r="G229" i="27"/>
  <c r="AW233" i="27"/>
  <c r="AO233" i="27"/>
  <c r="AG233" i="27"/>
  <c r="Y233" i="27"/>
  <c r="Q233" i="27"/>
  <c r="I233" i="27"/>
  <c r="BA229" i="27"/>
  <c r="AS229" i="27"/>
  <c r="AK229" i="27"/>
  <c r="AC229" i="27"/>
  <c r="U229" i="27"/>
  <c r="M229" i="27"/>
  <c r="E229" i="27"/>
  <c r="AI229" i="27"/>
  <c r="AE233" i="27"/>
  <c r="G307" i="27"/>
  <c r="G310" i="27"/>
  <c r="G306" i="27"/>
  <c r="G309" i="27"/>
  <c r="G304" i="27"/>
  <c r="G308" i="27"/>
  <c r="D300" i="27"/>
  <c r="H302" i="27" s="1"/>
  <c r="D304" i="27"/>
  <c r="D308" i="27"/>
  <c r="D312" i="27"/>
  <c r="H304" i="27" s="1"/>
  <c r="D316" i="27"/>
  <c r="D320" i="27"/>
  <c r="D324" i="27"/>
  <c r="H306" i="27" s="1"/>
  <c r="D328" i="27"/>
  <c r="D332" i="27"/>
  <c r="D336" i="27"/>
  <c r="H308" i="27" s="1"/>
  <c r="D340" i="27"/>
  <c r="D344" i="27"/>
  <c r="D348" i="27"/>
  <c r="H310" i="27" s="1"/>
  <c r="D297" i="27"/>
  <c r="D301" i="27"/>
  <c r="D305" i="27"/>
  <c r="D309" i="27"/>
  <c r="D313" i="27"/>
  <c r="D317" i="27"/>
  <c r="D321" i="27"/>
  <c r="D325" i="27"/>
  <c r="D329" i="27"/>
  <c r="D333" i="27"/>
  <c r="D337" i="27"/>
  <c r="D341" i="27"/>
  <c r="D345" i="27"/>
  <c r="D293" i="20"/>
  <c r="H296" i="20" s="1"/>
  <c r="D297" i="20"/>
  <c r="H298" i="20" s="1"/>
  <c r="D301" i="20"/>
  <c r="D305" i="20"/>
  <c r="H302" i="20" s="1"/>
  <c r="D309" i="20"/>
  <c r="H304" i="20" s="1"/>
  <c r="D313" i="20"/>
  <c r="H306" i="20" s="1"/>
  <c r="D317" i="20"/>
  <c r="H308" i="20" s="1"/>
  <c r="D321" i="20"/>
  <c r="H310" i="20" s="1"/>
  <c r="D325" i="20"/>
  <c r="H312" i="20" s="1"/>
  <c r="D329" i="20"/>
  <c r="H314" i="20" s="1"/>
  <c r="D333" i="20"/>
  <c r="H316" i="20" s="1"/>
  <c r="D337" i="20"/>
  <c r="H318" i="20" s="1"/>
  <c r="D341" i="20"/>
  <c r="H320" i="20" s="1"/>
  <c r="D345" i="20"/>
  <c r="H322" i="20" s="1"/>
  <c r="D294" i="20"/>
  <c r="D298" i="20"/>
  <c r="D302" i="20"/>
  <c r="D306" i="20"/>
  <c r="D310" i="20"/>
  <c r="D314" i="20"/>
  <c r="D318" i="20"/>
  <c r="D322" i="20"/>
  <c r="D326" i="20"/>
  <c r="D330" i="20"/>
  <c r="D334" i="20"/>
  <c r="D338" i="20"/>
  <c r="D342" i="20"/>
  <c r="G319" i="20"/>
  <c r="AU224" i="20"/>
  <c r="AM228" i="20"/>
  <c r="AS228" i="20"/>
  <c r="BF270" i="20"/>
  <c r="D344" i="20"/>
  <c r="D336" i="20"/>
  <c r="D328" i="20"/>
  <c r="D320" i="20"/>
  <c r="D312" i="20"/>
  <c r="D304" i="20"/>
  <c r="D296" i="20"/>
  <c r="G314" i="20"/>
  <c r="BF234" i="20"/>
  <c r="BF276" i="20"/>
  <c r="BF268" i="20"/>
  <c r="BF282" i="20"/>
  <c r="BF274" i="20"/>
  <c r="BF266" i="20"/>
  <c r="BF272" i="20"/>
  <c r="D343" i="20"/>
  <c r="H321" i="20" s="1"/>
  <c r="D335" i="20"/>
  <c r="H317" i="20" s="1"/>
  <c r="D327" i="20"/>
  <c r="H313" i="20" s="1"/>
  <c r="D319" i="20"/>
  <c r="H309" i="20" s="1"/>
  <c r="D311" i="20"/>
  <c r="D303" i="20"/>
  <c r="H301" i="20" s="1"/>
  <c r="D295" i="20"/>
  <c r="H297" i="20" s="1"/>
  <c r="G306" i="20"/>
  <c r="G321" i="20"/>
  <c r="G317" i="20"/>
  <c r="G313" i="20"/>
  <c r="G320" i="20"/>
  <c r="G316" i="20"/>
  <c r="BF280" i="20"/>
  <c r="D339" i="20"/>
  <c r="H319" i="20" s="1"/>
  <c r="D331" i="20"/>
  <c r="H315" i="20" s="1"/>
  <c r="D323" i="20"/>
  <c r="H311" i="20" s="1"/>
  <c r="D315" i="20"/>
  <c r="H307" i="20" s="1"/>
  <c r="D307" i="20"/>
  <c r="H303" i="20" s="1"/>
  <c r="D299" i="20"/>
  <c r="BF278" i="20"/>
  <c r="D340" i="20"/>
  <c r="D332" i="20"/>
  <c r="D324" i="20"/>
  <c r="D316" i="20"/>
  <c r="D308" i="20"/>
  <c r="D300" i="20"/>
  <c r="D292" i="20"/>
  <c r="G318" i="20"/>
  <c r="AC224" i="20"/>
  <c r="BF250" i="20"/>
  <c r="G309" i="20"/>
  <c r="AM224" i="20"/>
  <c r="AO228" i="20"/>
  <c r="AS224" i="20"/>
  <c r="AU228" i="20"/>
  <c r="AY224" i="20"/>
  <c r="H300" i="20"/>
  <c r="BA224" i="20"/>
  <c r="AK224" i="20"/>
  <c r="AQ224" i="20"/>
  <c r="AW228" i="20"/>
  <c r="AY228" i="20"/>
  <c r="I228" i="20"/>
  <c r="K239" i="20" s="1"/>
  <c r="Y228" i="20"/>
  <c r="X254" i="20" s="1"/>
  <c r="BA228" i="20"/>
  <c r="AK228" i="20"/>
  <c r="AJ266" i="20" s="1"/>
  <c r="AO224" i="20"/>
  <c r="AQ228" i="20"/>
  <c r="BF240" i="20"/>
  <c r="BF256" i="20"/>
  <c r="BF262" i="20"/>
  <c r="BF242" i="20"/>
  <c r="BF258" i="20"/>
  <c r="BF248" i="20"/>
  <c r="BF264" i="20"/>
  <c r="AC228" i="20"/>
  <c r="U228" i="20"/>
  <c r="M228" i="20"/>
  <c r="E228" i="20"/>
  <c r="AG224" i="20"/>
  <c r="Y224" i="20"/>
  <c r="Q224" i="20"/>
  <c r="I224" i="20"/>
  <c r="AI228" i="20"/>
  <c r="AA228" i="20"/>
  <c r="S228" i="20"/>
  <c r="K228" i="20"/>
  <c r="AE224" i="20"/>
  <c r="W224" i="20"/>
  <c r="O224" i="20"/>
  <c r="G224" i="20"/>
  <c r="S224" i="20"/>
  <c r="AI224" i="20"/>
  <c r="O228" i="20"/>
  <c r="AE228" i="20"/>
  <c r="E224" i="20"/>
  <c r="U224" i="20"/>
  <c r="Q228" i="20"/>
  <c r="AG228" i="20"/>
  <c r="K224" i="20"/>
  <c r="AA224" i="20"/>
  <c r="G228" i="20"/>
  <c r="W228" i="20"/>
  <c r="G239" i="20"/>
  <c r="G311" i="20"/>
  <c r="G307" i="20"/>
  <c r="G305" i="20"/>
  <c r="G304" i="20"/>
  <c r="G303" i="20"/>
  <c r="G302" i="20"/>
  <c r="G301" i="20"/>
  <c r="G300" i="20"/>
  <c r="G299" i="20"/>
  <c r="G312" i="20"/>
  <c r="G308" i="20"/>
  <c r="BF236" i="20"/>
  <c r="BF244" i="20"/>
  <c r="BF252" i="20"/>
  <c r="BF260" i="20"/>
  <c r="G310" i="20"/>
  <c r="BF238" i="20"/>
  <c r="BF246" i="20"/>
  <c r="BF254" i="20"/>
  <c r="G298" i="20"/>
  <c r="H299" i="20"/>
  <c r="H305" i="20"/>
  <c r="M132" i="27" l="1"/>
  <c r="N132" i="27"/>
  <c r="L238" i="20"/>
  <c r="AX279" i="20"/>
  <c r="X66" i="27"/>
  <c r="AM156" i="27"/>
  <c r="R60" i="27"/>
  <c r="AJ156" i="27"/>
  <c r="X256" i="27"/>
  <c r="T256" i="27"/>
  <c r="W256" i="27"/>
  <c r="V256" i="27"/>
  <c r="U256" i="27"/>
  <c r="S256" i="27"/>
  <c r="BC288" i="27"/>
  <c r="AY288" i="27"/>
  <c r="BB288" i="27"/>
  <c r="BA288" i="27"/>
  <c r="P250" i="27"/>
  <c r="N250" i="27"/>
  <c r="Q250" i="27"/>
  <c r="O250" i="27"/>
  <c r="M250" i="27"/>
  <c r="AW282" i="27"/>
  <c r="AS282" i="27"/>
  <c r="AV282" i="27"/>
  <c r="AU282" i="27"/>
  <c r="R252" i="27"/>
  <c r="Q252" i="27"/>
  <c r="S252" i="27"/>
  <c r="O252" i="27"/>
  <c r="AW284" i="27"/>
  <c r="AZ284" i="27"/>
  <c r="AY284" i="27"/>
  <c r="AU284" i="27"/>
  <c r="AX284" i="27"/>
  <c r="AB262" i="27"/>
  <c r="AA262" i="27"/>
  <c r="AC262" i="27"/>
  <c r="Y262" i="27"/>
  <c r="BA286" i="27"/>
  <c r="AW286" i="27"/>
  <c r="AZ286" i="27"/>
  <c r="AY286" i="27"/>
  <c r="X142" i="27"/>
  <c r="AJ270" i="27"/>
  <c r="AI270" i="27"/>
  <c r="AK270" i="27"/>
  <c r="AG270" i="27"/>
  <c r="AF264" i="27"/>
  <c r="AE264" i="27"/>
  <c r="AA264" i="27"/>
  <c r="AD264" i="27"/>
  <c r="AC264" i="27"/>
  <c r="X258" i="27"/>
  <c r="W258" i="27"/>
  <c r="Z258" i="27"/>
  <c r="Y258" i="27"/>
  <c r="U258" i="27"/>
  <c r="AA260" i="27"/>
  <c r="W260" i="27"/>
  <c r="Z260" i="27"/>
  <c r="Y260" i="27"/>
  <c r="T254" i="27"/>
  <c r="R254" i="27"/>
  <c r="U254" i="27"/>
  <c r="Q254" i="27"/>
  <c r="S254" i="27"/>
  <c r="AL154" i="27"/>
  <c r="M52" i="27"/>
  <c r="L246" i="27"/>
  <c r="M246" i="27"/>
  <c r="K246" i="27"/>
  <c r="I246" i="27"/>
  <c r="C240" i="27"/>
  <c r="F240" i="27"/>
  <c r="G240" i="27"/>
  <c r="E240" i="27"/>
  <c r="AJ272" i="27"/>
  <c r="AM272" i="27"/>
  <c r="AI272" i="27"/>
  <c r="AL272" i="27"/>
  <c r="AK272" i="27"/>
  <c r="AF266" i="27"/>
  <c r="AE266" i="27"/>
  <c r="AG266" i="27"/>
  <c r="AC266" i="27"/>
  <c r="AI268" i="27"/>
  <c r="AE268" i="27"/>
  <c r="AH268" i="27"/>
  <c r="AG268" i="27"/>
  <c r="N248" i="27"/>
  <c r="K248" i="27"/>
  <c r="O248" i="27"/>
  <c r="M248" i="27"/>
  <c r="AS280" i="27"/>
  <c r="AU280" i="27"/>
  <c r="AQ280" i="27"/>
  <c r="AT280" i="27"/>
  <c r="H242" i="27"/>
  <c r="G242" i="27"/>
  <c r="E242" i="27"/>
  <c r="I242" i="27"/>
  <c r="AO274" i="27"/>
  <c r="AK274" i="27"/>
  <c r="AN274" i="27"/>
  <c r="AM274" i="27"/>
  <c r="L244" i="27"/>
  <c r="J244" i="27"/>
  <c r="K244" i="27"/>
  <c r="I244" i="27"/>
  <c r="G244" i="27"/>
  <c r="AO276" i="27"/>
  <c r="AN276" i="27"/>
  <c r="AQ276" i="27"/>
  <c r="AM276" i="27"/>
  <c r="AP276" i="27"/>
  <c r="BD292" i="27"/>
  <c r="AZ292" i="27"/>
  <c r="AS278" i="27"/>
  <c r="AO278" i="27"/>
  <c r="AR278" i="27"/>
  <c r="AQ278" i="27"/>
  <c r="AI156" i="27"/>
  <c r="AN156" i="27"/>
  <c r="F126" i="27"/>
  <c r="AL156" i="27"/>
  <c r="J130" i="27"/>
  <c r="K50" i="27"/>
  <c r="G50" i="27"/>
  <c r="I50" i="27"/>
  <c r="J50" i="27"/>
  <c r="AJ154" i="27"/>
  <c r="AI154" i="27"/>
  <c r="AG154" i="27"/>
  <c r="AK154" i="27"/>
  <c r="AF150" i="27"/>
  <c r="AE150" i="27"/>
  <c r="AG150" i="27"/>
  <c r="AC150" i="27"/>
  <c r="AH150" i="27"/>
  <c r="AD150" i="27"/>
  <c r="W62" i="27"/>
  <c r="S62" i="27"/>
  <c r="V62" i="27"/>
  <c r="U62" i="27"/>
  <c r="O54" i="27"/>
  <c r="K54" i="27"/>
  <c r="M54" i="27"/>
  <c r="N54" i="27"/>
  <c r="F46" i="27"/>
  <c r="Z142" i="27"/>
  <c r="AB146" i="27"/>
  <c r="AA146" i="27"/>
  <c r="Y146" i="27"/>
  <c r="AD146" i="27"/>
  <c r="AC146" i="27"/>
  <c r="Z146" i="27"/>
  <c r="S136" i="27"/>
  <c r="O136" i="27"/>
  <c r="R136" i="27"/>
  <c r="Q136" i="27"/>
  <c r="W140" i="27"/>
  <c r="S140" i="27"/>
  <c r="U140" i="27"/>
  <c r="V140" i="27"/>
  <c r="V142" i="27"/>
  <c r="AB144" i="27"/>
  <c r="X144" i="27"/>
  <c r="AA144" i="27"/>
  <c r="W144" i="27"/>
  <c r="Y144" i="27"/>
  <c r="Z144" i="27"/>
  <c r="T138" i="27"/>
  <c r="S138" i="27"/>
  <c r="Q138" i="27"/>
  <c r="U138" i="27"/>
  <c r="V138" i="27"/>
  <c r="R138" i="27"/>
  <c r="P56" i="27"/>
  <c r="O56" i="27"/>
  <c r="M56" i="27"/>
  <c r="Q56" i="27"/>
  <c r="E124" i="27"/>
  <c r="F124" i="27"/>
  <c r="C124" i="27"/>
  <c r="G124" i="27"/>
  <c r="AF148" i="27"/>
  <c r="AB148" i="27"/>
  <c r="AE148" i="27"/>
  <c r="AA148" i="27"/>
  <c r="AC148" i="27"/>
  <c r="AD148" i="27"/>
  <c r="S58" i="27"/>
  <c r="O58" i="27"/>
  <c r="Q58" i="27"/>
  <c r="R58" i="27"/>
  <c r="J126" i="27"/>
  <c r="L130" i="27"/>
  <c r="K130" i="27"/>
  <c r="I130" i="27"/>
  <c r="M130" i="27"/>
  <c r="H48" i="27"/>
  <c r="G48" i="27"/>
  <c r="E48" i="27"/>
  <c r="I48" i="27"/>
  <c r="J48" i="27"/>
  <c r="F48" i="27"/>
  <c r="AJ152" i="27"/>
  <c r="AF152" i="27"/>
  <c r="AI152" i="27"/>
  <c r="AE152" i="27"/>
  <c r="AH152" i="27"/>
  <c r="AG152" i="27"/>
  <c r="K128" i="27"/>
  <c r="G128" i="27"/>
  <c r="I128" i="27"/>
  <c r="J128" i="27"/>
  <c r="T60" i="27"/>
  <c r="S60" i="27"/>
  <c r="U60" i="27"/>
  <c r="Q60" i="27"/>
  <c r="V60" i="27"/>
  <c r="P134" i="27"/>
  <c r="O134" i="27"/>
  <c r="Q134" i="27"/>
  <c r="M134" i="27"/>
  <c r="N134" i="27"/>
  <c r="R134" i="27"/>
  <c r="BB286" i="27"/>
  <c r="AR280" i="27"/>
  <c r="AB264" i="27"/>
  <c r="AD266" i="27"/>
  <c r="AJ268" i="27"/>
  <c r="AD262" i="27"/>
  <c r="AN272" i="27"/>
  <c r="N52" i="27"/>
  <c r="L248" i="27"/>
  <c r="T58" i="27"/>
  <c r="X62" i="27"/>
  <c r="V254" i="27"/>
  <c r="J242" i="27"/>
  <c r="AP274" i="27"/>
  <c r="H244" i="27"/>
  <c r="AR276" i="27"/>
  <c r="D240" i="27"/>
  <c r="AH270" i="27"/>
  <c r="H46" i="27"/>
  <c r="X140" i="27"/>
  <c r="L50" i="27"/>
  <c r="N56" i="27"/>
  <c r="L128" i="27"/>
  <c r="V258" i="27"/>
  <c r="X260" i="27"/>
  <c r="H124" i="27"/>
  <c r="R250" i="27"/>
  <c r="AX282" i="27"/>
  <c r="AZ288" i="27"/>
  <c r="T252" i="27"/>
  <c r="AV284" i="27"/>
  <c r="N246" i="27"/>
  <c r="AP278" i="27"/>
  <c r="L54" i="27"/>
  <c r="P136" i="27"/>
  <c r="AR271" i="20"/>
  <c r="AR273" i="20"/>
  <c r="AV277" i="20"/>
  <c r="AO273" i="20"/>
  <c r="AQ272" i="20"/>
  <c r="AT272" i="20"/>
  <c r="AP272" i="20"/>
  <c r="AS273" i="20"/>
  <c r="AW281" i="20"/>
  <c r="AY280" i="20"/>
  <c r="BA281" i="20"/>
  <c r="BB280" i="20"/>
  <c r="AX280" i="20"/>
  <c r="BB281" i="20"/>
  <c r="BB283" i="20"/>
  <c r="AZ283" i="20"/>
  <c r="AS277" i="20"/>
  <c r="AW277" i="20"/>
  <c r="AT276" i="20"/>
  <c r="AX276" i="20"/>
  <c r="AU276" i="20"/>
  <c r="AV274" i="20"/>
  <c r="AQ275" i="20"/>
  <c r="AR274" i="20"/>
  <c r="AU275" i="20"/>
  <c r="AS274" i="20"/>
  <c r="I238" i="20"/>
  <c r="H238" i="20"/>
  <c r="AP269" i="20"/>
  <c r="AN271" i="20"/>
  <c r="AP271" i="20"/>
  <c r="AY279" i="20"/>
  <c r="AZ278" i="20"/>
  <c r="AV278" i="20"/>
  <c r="AU279" i="20"/>
  <c r="AW278" i="20"/>
  <c r="AT275" i="20"/>
  <c r="AX277" i="20"/>
  <c r="AK269" i="20"/>
  <c r="AL268" i="20"/>
  <c r="AM268" i="20"/>
  <c r="AP268" i="20"/>
  <c r="AO269" i="20"/>
  <c r="AQ271" i="20"/>
  <c r="AR270" i="20"/>
  <c r="AN270" i="20"/>
  <c r="AM271" i="20"/>
  <c r="AO270" i="20"/>
  <c r="AA255" i="20"/>
  <c r="BC283" i="20"/>
  <c r="AZ282" i="20"/>
  <c r="BA282" i="20"/>
  <c r="AY283" i="20"/>
  <c r="BD282" i="20"/>
  <c r="AL267" i="20"/>
  <c r="AJ267" i="20"/>
  <c r="AZ281" i="20"/>
  <c r="AX281" i="20"/>
  <c r="AN269" i="20"/>
  <c r="N241" i="20"/>
  <c r="Y254" i="20"/>
  <c r="AB254" i="20"/>
  <c r="BD283" i="20"/>
  <c r="AN267" i="20"/>
  <c r="W255" i="20"/>
  <c r="AD257" i="20"/>
  <c r="AT273" i="20"/>
  <c r="AV275" i="20"/>
  <c r="AF262" i="20"/>
  <c r="AI263" i="20"/>
  <c r="AJ262" i="20"/>
  <c r="AE263" i="20"/>
  <c r="AG262" i="20"/>
  <c r="M245" i="20"/>
  <c r="O244" i="20"/>
  <c r="N244" i="20"/>
  <c r="Q245" i="20"/>
  <c r="R244" i="20"/>
  <c r="U249" i="20"/>
  <c r="V248" i="20"/>
  <c r="R248" i="20"/>
  <c r="Q249" i="20"/>
  <c r="S248" i="20"/>
  <c r="K243" i="20"/>
  <c r="M242" i="20"/>
  <c r="P242" i="20"/>
  <c r="L242" i="20"/>
  <c r="O243" i="20"/>
  <c r="E237" i="20"/>
  <c r="G236" i="20"/>
  <c r="F236" i="20"/>
  <c r="J236" i="20"/>
  <c r="I237" i="20"/>
  <c r="X251" i="20"/>
  <c r="X253" i="20"/>
  <c r="Z253" i="20"/>
  <c r="Z255" i="20"/>
  <c r="I236" i="20"/>
  <c r="E236" i="20"/>
  <c r="H236" i="20"/>
  <c r="N243" i="20"/>
  <c r="Z257" i="20"/>
  <c r="AB257" i="20"/>
  <c r="AB255" i="20"/>
  <c r="AL265" i="20"/>
  <c r="T249" i="20"/>
  <c r="T247" i="20"/>
  <c r="AF261" i="20"/>
  <c r="AK265" i="20"/>
  <c r="AL264" i="20"/>
  <c r="AG265" i="20"/>
  <c r="AI264" i="20"/>
  <c r="AH264" i="20"/>
  <c r="AH261" i="20"/>
  <c r="AH263" i="20"/>
  <c r="AA259" i="20"/>
  <c r="AC258" i="20"/>
  <c r="AF258" i="20"/>
  <c r="AB258" i="20"/>
  <c r="AE259" i="20"/>
  <c r="AD259" i="20"/>
  <c r="U253" i="20"/>
  <c r="W252" i="20"/>
  <c r="V252" i="20"/>
  <c r="Z252" i="20"/>
  <c r="Y253" i="20"/>
  <c r="F235" i="20"/>
  <c r="H235" i="20"/>
  <c r="P245" i="20"/>
  <c r="R245" i="20"/>
  <c r="R247" i="20"/>
  <c r="Y252" i="20"/>
  <c r="U252" i="20"/>
  <c r="X252" i="20"/>
  <c r="P246" i="20"/>
  <c r="S247" i="20"/>
  <c r="T246" i="20"/>
  <c r="Q246" i="20"/>
  <c r="O247" i="20"/>
  <c r="AJ265" i="20"/>
  <c r="AJ263" i="20"/>
  <c r="AC257" i="20"/>
  <c r="AD256" i="20"/>
  <c r="AA256" i="20"/>
  <c r="Z256" i="20"/>
  <c r="Y257" i="20"/>
  <c r="S251" i="20"/>
  <c r="U250" i="20"/>
  <c r="W251" i="20"/>
  <c r="X250" i="20"/>
  <c r="T250" i="20"/>
  <c r="J241" i="20"/>
  <c r="L241" i="20"/>
  <c r="L239" i="20"/>
  <c r="V251" i="20"/>
  <c r="V249" i="20"/>
  <c r="AC261" i="20"/>
  <c r="AE260" i="20"/>
  <c r="AG261" i="20"/>
  <c r="AD260" i="20"/>
  <c r="AH260" i="20"/>
  <c r="H237" i="20"/>
  <c r="M241" i="20"/>
  <c r="N240" i="20"/>
  <c r="K240" i="20"/>
  <c r="J240" i="20"/>
  <c r="I241" i="20"/>
  <c r="J237" i="20"/>
  <c r="J239" i="20"/>
  <c r="C235" i="20"/>
  <c r="E234" i="20"/>
  <c r="G235" i="20"/>
  <c r="H234" i="20"/>
  <c r="D234" i="20"/>
  <c r="AI267" i="20"/>
  <c r="AK266" i="20"/>
  <c r="AN266" i="20"/>
  <c r="AM267" i="20"/>
  <c r="D165" i="20" a="1"/>
  <c r="D166" i="20" s="1"/>
  <c r="E107" i="20"/>
  <c r="G186" i="20" s="1"/>
  <c r="AK111" i="20"/>
  <c r="AI111" i="20"/>
  <c r="AG111" i="20"/>
  <c r="AE111" i="20"/>
  <c r="AC111" i="20"/>
  <c r="AA111" i="20"/>
  <c r="Y111" i="20"/>
  <c r="W111" i="20"/>
  <c r="U111" i="20"/>
  <c r="S111" i="20"/>
  <c r="Q111" i="20"/>
  <c r="O111" i="20"/>
  <c r="M111" i="20"/>
  <c r="I111" i="20"/>
  <c r="G111" i="20"/>
  <c r="B109" i="20"/>
  <c r="E108" i="20"/>
  <c r="J56" i="17"/>
  <c r="J57" i="17"/>
  <c r="J58" i="17"/>
  <c r="J59" i="17"/>
  <c r="I56" i="17"/>
  <c r="I57" i="17"/>
  <c r="I58" i="17"/>
  <c r="I59" i="17"/>
  <c r="I53" i="17"/>
  <c r="E56" i="17"/>
  <c r="E57" i="17"/>
  <c r="E58" i="17"/>
  <c r="E59" i="17"/>
  <c r="D56" i="17"/>
  <c r="D57" i="17"/>
  <c r="D58" i="17"/>
  <c r="D59" i="17"/>
  <c r="D55" i="17"/>
  <c r="E30" i="20"/>
  <c r="E31" i="20"/>
  <c r="B31" i="20"/>
  <c r="E35" i="20" s="1"/>
  <c r="D70" i="20" a="1"/>
  <c r="D90" i="20" s="1"/>
  <c r="U33" i="20"/>
  <c r="S33" i="20"/>
  <c r="Q33" i="20"/>
  <c r="O33" i="20"/>
  <c r="M33" i="20"/>
  <c r="K33" i="20"/>
  <c r="I33" i="20"/>
  <c r="G33" i="20"/>
  <c r="J52" i="17"/>
  <c r="J53" i="17"/>
  <c r="J54" i="17"/>
  <c r="J55" i="17"/>
  <c r="J51" i="17"/>
  <c r="I52" i="17"/>
  <c r="I54" i="17"/>
  <c r="I55" i="17"/>
  <c r="I51" i="17"/>
  <c r="K11" i="18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64" i="18"/>
  <c r="K65" i="18"/>
  <c r="K66" i="18"/>
  <c r="K67" i="18"/>
  <c r="K68" i="18"/>
  <c r="K69" i="18"/>
  <c r="K70" i="18"/>
  <c r="K71" i="18"/>
  <c r="K72" i="18"/>
  <c r="K73" i="18"/>
  <c r="K74" i="18"/>
  <c r="K75" i="18"/>
  <c r="K76" i="18"/>
  <c r="K77" i="18"/>
  <c r="K78" i="18"/>
  <c r="K79" i="18"/>
  <c r="K80" i="18"/>
  <c r="K81" i="18"/>
  <c r="K82" i="18"/>
  <c r="K83" i="18"/>
  <c r="K84" i="18"/>
  <c r="K85" i="18"/>
  <c r="K86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0" i="18"/>
  <c r="K111" i="18" s="1"/>
  <c r="M38" i="17" s="1"/>
  <c r="I10" i="18"/>
  <c r="I111" i="18" s="1"/>
  <c r="I38" i="17" s="1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I103" i="18"/>
  <c r="I104" i="18"/>
  <c r="I105" i="18"/>
  <c r="I106" i="18"/>
  <c r="I107" i="18"/>
  <c r="I108" i="18"/>
  <c r="I109" i="18"/>
  <c r="F10" i="18"/>
  <c r="D172" i="20" l="1"/>
  <c r="O41" i="20"/>
  <c r="E41" i="20"/>
  <c r="U41" i="20"/>
  <c r="K41" i="20"/>
  <c r="M37" i="20"/>
  <c r="U37" i="20"/>
  <c r="Q37" i="20"/>
  <c r="S41" i="20"/>
  <c r="K37" i="20"/>
  <c r="E37" i="20"/>
  <c r="H46" i="20" s="1"/>
  <c r="Q41" i="20"/>
  <c r="I41" i="20"/>
  <c r="G37" i="20"/>
  <c r="O37" i="20"/>
  <c r="G41" i="20"/>
  <c r="I37" i="20"/>
  <c r="M41" i="20"/>
  <c r="S37" i="20"/>
  <c r="E115" i="20"/>
  <c r="U119" i="20"/>
  <c r="AC119" i="20"/>
  <c r="AK119" i="20"/>
  <c r="G119" i="20"/>
  <c r="AI115" i="20"/>
  <c r="AA115" i="20"/>
  <c r="S115" i="20"/>
  <c r="K115" i="20"/>
  <c r="Q119" i="20"/>
  <c r="Y119" i="20"/>
  <c r="AG119" i="20"/>
  <c r="K119" i="20"/>
  <c r="AE115" i="20"/>
  <c r="W115" i="20"/>
  <c r="O115" i="20"/>
  <c r="G115" i="20"/>
  <c r="O119" i="20"/>
  <c r="AE119" i="20"/>
  <c r="E119" i="20"/>
  <c r="Y115" i="20"/>
  <c r="I115" i="20"/>
  <c r="S119" i="20"/>
  <c r="AA119" i="20"/>
  <c r="AI119" i="20"/>
  <c r="I119" i="20"/>
  <c r="AK115" i="20"/>
  <c r="AC115" i="20"/>
  <c r="U115" i="20"/>
  <c r="M115" i="20"/>
  <c r="W119" i="20"/>
  <c r="M119" i="20"/>
  <c r="AG115" i="20"/>
  <c r="Q115" i="20"/>
  <c r="AV280" i="27"/>
  <c r="Z262" i="27"/>
  <c r="J246" i="27"/>
  <c r="AT282" i="27"/>
  <c r="AL274" i="27"/>
  <c r="AL270" i="27"/>
  <c r="P248" i="27"/>
  <c r="H240" i="27"/>
  <c r="AX286" i="27"/>
  <c r="AH154" i="27"/>
  <c r="AF268" i="27"/>
  <c r="BD288" i="27"/>
  <c r="T62" i="27"/>
  <c r="AT278" i="27"/>
  <c r="F242" i="27"/>
  <c r="AH266" i="27"/>
  <c r="P252" i="27"/>
  <c r="AB260" i="27"/>
  <c r="N130" i="27"/>
  <c r="D124" i="27"/>
  <c r="J52" i="27"/>
  <c r="H128" i="27"/>
  <c r="T136" i="27"/>
  <c r="H50" i="27"/>
  <c r="R56" i="27"/>
  <c r="P54" i="27"/>
  <c r="D46" i="27"/>
  <c r="P58" i="27"/>
  <c r="T140" i="27"/>
  <c r="L132" i="27"/>
  <c r="P132" i="27"/>
  <c r="BC282" i="20"/>
  <c r="AY282" i="20"/>
  <c r="BB282" i="20"/>
  <c r="D196" i="20"/>
  <c r="H184" i="20" s="1"/>
  <c r="AO272" i="20"/>
  <c r="AS272" i="20"/>
  <c r="AR272" i="20"/>
  <c r="AW276" i="20"/>
  <c r="AS276" i="20"/>
  <c r="AV276" i="20"/>
  <c r="D188" i="20"/>
  <c r="H180" i="20" s="1"/>
  <c r="AO268" i="20"/>
  <c r="AK268" i="20"/>
  <c r="AN268" i="20"/>
  <c r="AT277" i="20"/>
  <c r="AP273" i="20"/>
  <c r="AT274" i="20"/>
  <c r="AQ274" i="20"/>
  <c r="AU274" i="20"/>
  <c r="AM270" i="20"/>
  <c r="AQ270" i="20"/>
  <c r="AP270" i="20"/>
  <c r="D180" i="20"/>
  <c r="H176" i="20" s="1"/>
  <c r="AY278" i="20"/>
  <c r="AU278" i="20"/>
  <c r="AX278" i="20"/>
  <c r="AL269" i="20"/>
  <c r="AZ279" i="20"/>
  <c r="AV279" i="20"/>
  <c r="AW280" i="20"/>
  <c r="AZ280" i="20"/>
  <c r="BA280" i="20"/>
  <c r="AR275" i="20"/>
  <c r="AP155" i="20"/>
  <c r="D192" i="20"/>
  <c r="H182" i="20" s="1"/>
  <c r="D176" i="20"/>
  <c r="H174" i="20" s="1"/>
  <c r="G180" i="20"/>
  <c r="H239" i="20"/>
  <c r="F237" i="20"/>
  <c r="G184" i="20"/>
  <c r="D200" i="20"/>
  <c r="H186" i="20" s="1"/>
  <c r="D184" i="20"/>
  <c r="H178" i="20" s="1"/>
  <c r="D168" i="20"/>
  <c r="H170" i="20" s="1"/>
  <c r="P247" i="20"/>
  <c r="D235" i="20"/>
  <c r="AD261" i="20"/>
  <c r="P243" i="20"/>
  <c r="L243" i="20"/>
  <c r="W250" i="20"/>
  <c r="S250" i="20"/>
  <c r="V250" i="20"/>
  <c r="M240" i="20"/>
  <c r="I240" i="20"/>
  <c r="L240" i="20"/>
  <c r="S246" i="20"/>
  <c r="O246" i="20"/>
  <c r="R246" i="20"/>
  <c r="O242" i="20"/>
  <c r="K242" i="20"/>
  <c r="N242" i="20"/>
  <c r="K238" i="20"/>
  <c r="G238" i="20"/>
  <c r="J238" i="20"/>
  <c r="N245" i="20"/>
  <c r="X255" i="20"/>
  <c r="AG260" i="20"/>
  <c r="AC260" i="20"/>
  <c r="AF260" i="20"/>
  <c r="G234" i="20"/>
  <c r="C234" i="20"/>
  <c r="F234" i="20"/>
  <c r="T251" i="20"/>
  <c r="AC256" i="20"/>
  <c r="Y256" i="20"/>
  <c r="AB256" i="20"/>
  <c r="AF263" i="20"/>
  <c r="U248" i="20"/>
  <c r="Q248" i="20"/>
  <c r="T248" i="20"/>
  <c r="AA254" i="20"/>
  <c r="W254" i="20"/>
  <c r="Z254" i="20"/>
  <c r="AH265" i="20"/>
  <c r="AI262" i="20"/>
  <c r="AE262" i="20"/>
  <c r="AH262" i="20"/>
  <c r="V253" i="20"/>
  <c r="AK264" i="20"/>
  <c r="AG264" i="20"/>
  <c r="AJ264" i="20"/>
  <c r="AE258" i="20"/>
  <c r="AA258" i="20"/>
  <c r="AD258" i="20"/>
  <c r="Q244" i="20"/>
  <c r="M244" i="20"/>
  <c r="P244" i="20"/>
  <c r="AF259" i="20"/>
  <c r="AB259" i="20"/>
  <c r="R249" i="20"/>
  <c r="AM266" i="20"/>
  <c r="AI266" i="20"/>
  <c r="AL266" i="20"/>
  <c r="G185" i="20"/>
  <c r="AP143" i="20"/>
  <c r="D201" i="20"/>
  <c r="D197" i="20"/>
  <c r="D193" i="20"/>
  <c r="D189" i="20"/>
  <c r="D185" i="20"/>
  <c r="D181" i="20"/>
  <c r="D177" i="20"/>
  <c r="D173" i="20"/>
  <c r="D169" i="20"/>
  <c r="D165" i="20"/>
  <c r="G179" i="20"/>
  <c r="G183" i="20"/>
  <c r="AP149" i="20"/>
  <c r="AG117" i="20"/>
  <c r="AJ151" i="20" s="1"/>
  <c r="AP151" i="20"/>
  <c r="D199" i="20"/>
  <c r="D195" i="20"/>
  <c r="D191" i="20"/>
  <c r="D187" i="20"/>
  <c r="D183" i="20"/>
  <c r="D179" i="20"/>
  <c r="D175" i="20"/>
  <c r="D171" i="20"/>
  <c r="D167" i="20"/>
  <c r="G181" i="20"/>
  <c r="AP141" i="20"/>
  <c r="D202" i="20"/>
  <c r="D198" i="20"/>
  <c r="H185" i="20" s="1"/>
  <c r="D194" i="20"/>
  <c r="H183" i="20" s="1"/>
  <c r="D190" i="20"/>
  <c r="H181" i="20" s="1"/>
  <c r="D186" i="20"/>
  <c r="H179" i="20" s="1"/>
  <c r="D182" i="20"/>
  <c r="H177" i="20" s="1"/>
  <c r="D178" i="20"/>
  <c r="H175" i="20" s="1"/>
  <c r="D174" i="20"/>
  <c r="H173" i="20" s="1"/>
  <c r="D170" i="20"/>
  <c r="H171" i="20" s="1"/>
  <c r="G178" i="20"/>
  <c r="G182" i="20"/>
  <c r="AG113" i="20"/>
  <c r="AC117" i="20"/>
  <c r="AA148" i="20" s="1"/>
  <c r="E113" i="20"/>
  <c r="AP145" i="20"/>
  <c r="AP153" i="20"/>
  <c r="U113" i="20"/>
  <c r="AA117" i="20"/>
  <c r="AC146" i="20" s="1"/>
  <c r="AP139" i="20"/>
  <c r="AP147" i="20"/>
  <c r="W117" i="20"/>
  <c r="AE117" i="20"/>
  <c r="AA113" i="20"/>
  <c r="AI117" i="20"/>
  <c r="U117" i="20"/>
  <c r="K39" i="20"/>
  <c r="K51" i="20" s="1"/>
  <c r="S39" i="20"/>
  <c r="Q60" i="20" s="1"/>
  <c r="Z61" i="20"/>
  <c r="AK113" i="20"/>
  <c r="Y113" i="20"/>
  <c r="AE113" i="20"/>
  <c r="AI113" i="20"/>
  <c r="AK117" i="20"/>
  <c r="W113" i="20"/>
  <c r="Y117" i="20"/>
  <c r="AC113" i="20"/>
  <c r="Q117" i="20"/>
  <c r="P135" i="20" s="1"/>
  <c r="Z55" i="20"/>
  <c r="K117" i="20"/>
  <c r="I130" i="20" s="1"/>
  <c r="Z57" i="20"/>
  <c r="M117" i="20"/>
  <c r="M131" i="20" s="1"/>
  <c r="Z47" i="20"/>
  <c r="Z45" i="20"/>
  <c r="I113" i="20"/>
  <c r="Q113" i="20"/>
  <c r="O113" i="20"/>
  <c r="S117" i="20"/>
  <c r="V137" i="20" s="1"/>
  <c r="G113" i="20"/>
  <c r="Z49" i="20"/>
  <c r="E117" i="20"/>
  <c r="E123" i="20" s="1"/>
  <c r="G177" i="20"/>
  <c r="G175" i="20"/>
  <c r="G173" i="20"/>
  <c r="G171" i="20"/>
  <c r="G176" i="20"/>
  <c r="G174" i="20"/>
  <c r="G172" i="20"/>
  <c r="AP123" i="20"/>
  <c r="AP127" i="20"/>
  <c r="AP129" i="20"/>
  <c r="AP135" i="20"/>
  <c r="AP137" i="20"/>
  <c r="K113" i="20"/>
  <c r="S113" i="20"/>
  <c r="G117" i="20"/>
  <c r="O117" i="20"/>
  <c r="AP125" i="20"/>
  <c r="AP131" i="20"/>
  <c r="AP133" i="20"/>
  <c r="M113" i="20"/>
  <c r="I117" i="20"/>
  <c r="H172" i="20"/>
  <c r="Z51" i="20"/>
  <c r="Z59" i="20"/>
  <c r="Z53" i="20"/>
  <c r="Q39" i="20"/>
  <c r="M35" i="20"/>
  <c r="L54" i="20" s="1"/>
  <c r="M39" i="20"/>
  <c r="U35" i="20"/>
  <c r="E39" i="20"/>
  <c r="U39" i="20"/>
  <c r="G39" i="20"/>
  <c r="O39" i="20"/>
  <c r="I39" i="20"/>
  <c r="G35" i="20"/>
  <c r="F48" i="20" s="1"/>
  <c r="O35" i="20"/>
  <c r="D74" i="20"/>
  <c r="D82" i="20"/>
  <c r="D73" i="20"/>
  <c r="D89" i="20"/>
  <c r="S35" i="20"/>
  <c r="D81" i="20"/>
  <c r="D88" i="20"/>
  <c r="D84" i="20"/>
  <c r="D80" i="20"/>
  <c r="D76" i="20"/>
  <c r="D72" i="20"/>
  <c r="D91" i="20"/>
  <c r="D87" i="20"/>
  <c r="D83" i="20"/>
  <c r="D79" i="20"/>
  <c r="D75" i="20"/>
  <c r="D71" i="20"/>
  <c r="D77" i="20"/>
  <c r="D85" i="20"/>
  <c r="D70" i="20"/>
  <c r="D78" i="20"/>
  <c r="D86" i="20"/>
  <c r="I35" i="20"/>
  <c r="H50" i="20" s="1"/>
  <c r="Q35" i="20"/>
  <c r="K35" i="20"/>
  <c r="J52" i="20" s="1"/>
  <c r="R60" i="20" l="1"/>
  <c r="T62" i="20"/>
  <c r="P58" i="20"/>
  <c r="N56" i="20"/>
  <c r="L50" i="20"/>
  <c r="T58" i="20"/>
  <c r="C124" i="20"/>
  <c r="AC147" i="20"/>
  <c r="AE148" i="20"/>
  <c r="V60" i="20"/>
  <c r="R56" i="20"/>
  <c r="X62" i="20"/>
  <c r="D46" i="20"/>
  <c r="J48" i="20"/>
  <c r="N52" i="20"/>
  <c r="P54" i="20"/>
  <c r="E292" i="20" a="1"/>
  <c r="E303" i="20" s="1"/>
  <c r="E70" i="27" a="1"/>
  <c r="E297" i="27" a="1"/>
  <c r="E165" i="27" a="1"/>
  <c r="AH152" i="20"/>
  <c r="N51" i="20"/>
  <c r="AI152" i="20"/>
  <c r="K132" i="20"/>
  <c r="O132" i="20"/>
  <c r="M52" i="20"/>
  <c r="K127" i="20"/>
  <c r="S137" i="20"/>
  <c r="AF147" i="20"/>
  <c r="AG151" i="20"/>
  <c r="AE152" i="20"/>
  <c r="U60" i="20"/>
  <c r="AD145" i="20"/>
  <c r="AB147" i="20"/>
  <c r="AF151" i="20"/>
  <c r="R134" i="20"/>
  <c r="S59" i="20"/>
  <c r="AM155" i="20"/>
  <c r="AG149" i="20"/>
  <c r="AA145" i="20"/>
  <c r="O136" i="20"/>
  <c r="AG153" i="20"/>
  <c r="AI156" i="20"/>
  <c r="AK155" i="20"/>
  <c r="AM156" i="20"/>
  <c r="AN155" i="20"/>
  <c r="AJ155" i="20"/>
  <c r="AL154" i="20"/>
  <c r="AL156" i="20"/>
  <c r="I52" i="20"/>
  <c r="V59" i="20"/>
  <c r="J51" i="20"/>
  <c r="Z143" i="20"/>
  <c r="Z145" i="20"/>
  <c r="U137" i="20"/>
  <c r="AI151" i="20"/>
  <c r="Y146" i="20"/>
  <c r="AD146" i="20"/>
  <c r="AD148" i="20"/>
  <c r="AB146" i="20"/>
  <c r="W144" i="20"/>
  <c r="AA144" i="20"/>
  <c r="AB143" i="20"/>
  <c r="X143" i="20"/>
  <c r="Y143" i="20"/>
  <c r="AF148" i="20"/>
  <c r="AF150" i="20"/>
  <c r="AG150" i="20"/>
  <c r="AH149" i="20"/>
  <c r="AC150" i="20"/>
  <c r="AE149" i="20"/>
  <c r="AD149" i="20"/>
  <c r="Y142" i="20"/>
  <c r="V141" i="20"/>
  <c r="U142" i="20"/>
  <c r="W141" i="20"/>
  <c r="Z141" i="20"/>
  <c r="R59" i="20"/>
  <c r="X142" i="20"/>
  <c r="Z142" i="20"/>
  <c r="Z144" i="20"/>
  <c r="AJ154" i="20"/>
  <c r="AK153" i="20"/>
  <c r="AB144" i="20"/>
  <c r="AG154" i="20"/>
  <c r="AI153" i="20"/>
  <c r="AK154" i="20"/>
  <c r="AL153" i="20"/>
  <c r="AH153" i="20"/>
  <c r="AH150" i="20"/>
  <c r="S139" i="20"/>
  <c r="X140" i="20"/>
  <c r="AN156" i="20"/>
  <c r="Q138" i="20"/>
  <c r="U139" i="20"/>
  <c r="Q135" i="20"/>
  <c r="R136" i="20"/>
  <c r="S136" i="20"/>
  <c r="T135" i="20"/>
  <c r="M133" i="20"/>
  <c r="M129" i="20"/>
  <c r="J129" i="20"/>
  <c r="N129" i="20"/>
  <c r="K129" i="20"/>
  <c r="M130" i="20"/>
  <c r="W140" i="20"/>
  <c r="V61" i="20"/>
  <c r="S140" i="20"/>
  <c r="X139" i="20"/>
  <c r="T139" i="20"/>
  <c r="R137" i="20"/>
  <c r="U138" i="20"/>
  <c r="G124" i="20"/>
  <c r="H123" i="20"/>
  <c r="D123" i="20"/>
  <c r="P131" i="20"/>
  <c r="L131" i="20"/>
  <c r="V138" i="20"/>
  <c r="V140" i="20"/>
  <c r="M134" i="20"/>
  <c r="Q134" i="20"/>
  <c r="O133" i="20"/>
  <c r="R133" i="20"/>
  <c r="N133" i="20"/>
  <c r="J127" i="20"/>
  <c r="N130" i="20"/>
  <c r="N132" i="20"/>
  <c r="E126" i="20"/>
  <c r="I126" i="20"/>
  <c r="G125" i="20"/>
  <c r="J125" i="20"/>
  <c r="F125" i="20"/>
  <c r="T137" i="20"/>
  <c r="H126" i="20"/>
  <c r="F124" i="20"/>
  <c r="H124" i="20"/>
  <c r="T138" i="20"/>
  <c r="P133" i="20"/>
  <c r="K128" i="20"/>
  <c r="I127" i="20"/>
  <c r="G128" i="20"/>
  <c r="J128" i="20"/>
  <c r="L127" i="20"/>
  <c r="H127" i="20"/>
  <c r="L130" i="20"/>
  <c r="P132" i="20"/>
  <c r="P134" i="20"/>
  <c r="S61" i="20"/>
  <c r="W62" i="20"/>
  <c r="X61" i="20"/>
  <c r="T61" i="20"/>
  <c r="S62" i="20"/>
  <c r="U61" i="20"/>
  <c r="V62" i="20"/>
  <c r="L52" i="20"/>
  <c r="T60" i="20"/>
  <c r="K50" i="20"/>
  <c r="G50" i="20"/>
  <c r="I49" i="20"/>
  <c r="L49" i="20"/>
  <c r="H49" i="20"/>
  <c r="O54" i="20"/>
  <c r="K54" i="20"/>
  <c r="M53" i="20"/>
  <c r="P53" i="20"/>
  <c r="L53" i="20"/>
  <c r="R58" i="20"/>
  <c r="P56" i="20"/>
  <c r="Q56" i="20"/>
  <c r="R55" i="20"/>
  <c r="N55" i="20"/>
  <c r="M56" i="20"/>
  <c r="O55" i="20"/>
  <c r="E45" i="20"/>
  <c r="C46" i="20"/>
  <c r="G46" i="20"/>
  <c r="H45" i="20"/>
  <c r="D45" i="20"/>
  <c r="N54" i="20"/>
  <c r="J50" i="20"/>
  <c r="H48" i="20"/>
  <c r="J47" i="20"/>
  <c r="E48" i="20"/>
  <c r="G47" i="20"/>
  <c r="I48" i="20"/>
  <c r="F47" i="20"/>
  <c r="F46" i="20"/>
  <c r="O58" i="20"/>
  <c r="Q57" i="20"/>
  <c r="S58" i="20"/>
  <c r="T57" i="20"/>
  <c r="P57" i="20"/>
  <c r="E341" i="20" l="1"/>
  <c r="I320" i="20" s="1"/>
  <c r="E324" i="20"/>
  <c r="E333" i="20"/>
  <c r="I316" i="20" s="1"/>
  <c r="E342" i="20"/>
  <c r="E296" i="20"/>
  <c r="E305" i="20"/>
  <c r="I302" i="20" s="1"/>
  <c r="E314" i="20"/>
  <c r="E327" i="20"/>
  <c r="I313" i="20" s="1"/>
  <c r="E325" i="20"/>
  <c r="I312" i="20" s="1"/>
  <c r="E331" i="20"/>
  <c r="I315" i="20" s="1"/>
  <c r="E297" i="20"/>
  <c r="I298" i="20" s="1"/>
  <c r="E306" i="20"/>
  <c r="E319" i="20"/>
  <c r="I309" i="20" s="1"/>
  <c r="E316" i="20"/>
  <c r="E318" i="20"/>
  <c r="E340" i="20"/>
  <c r="E294" i="20"/>
  <c r="E307" i="20"/>
  <c r="I303" i="20" s="1"/>
  <c r="E312" i="20"/>
  <c r="E321" i="20"/>
  <c r="I310" i="20" s="1"/>
  <c r="E330" i="20"/>
  <c r="E343" i="20"/>
  <c r="I321" i="20" s="1"/>
  <c r="E302" i="20"/>
  <c r="E304" i="20"/>
  <c r="E313" i="20"/>
  <c r="I306" i="20" s="1"/>
  <c r="E322" i="20"/>
  <c r="E335" i="20"/>
  <c r="I317" i="20" s="1"/>
  <c r="E332" i="20"/>
  <c r="E299" i="20"/>
  <c r="I299" i="20" s="1"/>
  <c r="E301" i="20"/>
  <c r="E310" i="20"/>
  <c r="E323" i="20"/>
  <c r="I311" i="20" s="1"/>
  <c r="E328" i="20"/>
  <c r="E337" i="20"/>
  <c r="I318" i="20" s="1"/>
  <c r="E295" i="20"/>
  <c r="I297" i="20" s="1"/>
  <c r="E300" i="20"/>
  <c r="E334" i="20"/>
  <c r="E320" i="20"/>
  <c r="E329" i="20"/>
  <c r="I314" i="20" s="1"/>
  <c r="M303" i="20" s="1"/>
  <c r="E338" i="20"/>
  <c r="E292" i="20"/>
  <c r="E309" i="20"/>
  <c r="I304" i="20" s="1"/>
  <c r="E308" i="20"/>
  <c r="E317" i="20"/>
  <c r="I308" i="20" s="1"/>
  <c r="E326" i="20"/>
  <c r="E339" i="20"/>
  <c r="I319" i="20" s="1"/>
  <c r="E344" i="20"/>
  <c r="E298" i="20"/>
  <c r="E311" i="20"/>
  <c r="I305" i="20" s="1"/>
  <c r="E293" i="20"/>
  <c r="I296" i="20" s="1"/>
  <c r="E315" i="20"/>
  <c r="I307" i="20" s="1"/>
  <c r="E336" i="20"/>
  <c r="E345" i="20"/>
  <c r="I322" i="20" s="1"/>
  <c r="E200" i="27"/>
  <c r="I178" i="27" s="1"/>
  <c r="M178" i="27" s="1"/>
  <c r="E196" i="27"/>
  <c r="I177" i="27" s="1"/>
  <c r="M177" i="27" s="1"/>
  <c r="E192" i="27"/>
  <c r="I176" i="27" s="1"/>
  <c r="M176" i="27" s="1"/>
  <c r="E188" i="27"/>
  <c r="I175" i="27" s="1"/>
  <c r="M175" i="27" s="1"/>
  <c r="E184" i="27"/>
  <c r="I174" i="27" s="1"/>
  <c r="M174" i="27" s="1"/>
  <c r="E180" i="27"/>
  <c r="I173" i="27" s="1"/>
  <c r="M173" i="27" s="1"/>
  <c r="E199" i="27"/>
  <c r="E195" i="27"/>
  <c r="E191" i="27"/>
  <c r="E187" i="27"/>
  <c r="E183" i="27"/>
  <c r="E179" i="27"/>
  <c r="E175" i="27"/>
  <c r="E171" i="27"/>
  <c r="E202" i="27"/>
  <c r="E198" i="27"/>
  <c r="E194" i="27"/>
  <c r="E190" i="27"/>
  <c r="E186" i="27"/>
  <c r="E182" i="27"/>
  <c r="E178" i="27"/>
  <c r="E174" i="27"/>
  <c r="E170" i="27"/>
  <c r="E166" i="27"/>
  <c r="E193" i="27"/>
  <c r="E177" i="27"/>
  <c r="E169" i="27"/>
  <c r="E189" i="27"/>
  <c r="E176" i="27"/>
  <c r="I172" i="27" s="1"/>
  <c r="M172" i="27" s="1"/>
  <c r="E168" i="27"/>
  <c r="I170" i="27" s="1"/>
  <c r="M170" i="27" s="1"/>
  <c r="E197" i="27"/>
  <c r="E181" i="27"/>
  <c r="E172" i="27"/>
  <c r="I171" i="27" s="1"/>
  <c r="M171" i="27" s="1"/>
  <c r="E165" i="27"/>
  <c r="E201" i="27"/>
  <c r="E185" i="27"/>
  <c r="E173" i="27"/>
  <c r="E167" i="27"/>
  <c r="E350" i="27"/>
  <c r="I311" i="27" s="1"/>
  <c r="E346" i="27"/>
  <c r="E342" i="27"/>
  <c r="I309" i="27" s="1"/>
  <c r="M309" i="27" s="1"/>
  <c r="E338" i="27"/>
  <c r="E334" i="27"/>
  <c r="E330" i="27"/>
  <c r="I307" i="27" s="1"/>
  <c r="M307" i="27" s="1"/>
  <c r="E326" i="27"/>
  <c r="E322" i="27"/>
  <c r="E318" i="27"/>
  <c r="I305" i="27" s="1"/>
  <c r="M305" i="27" s="1"/>
  <c r="E314" i="27"/>
  <c r="E310" i="27"/>
  <c r="E306" i="27"/>
  <c r="I303" i="27" s="1"/>
  <c r="M303" i="27" s="1"/>
  <c r="E302" i="27"/>
  <c r="E298" i="27"/>
  <c r="I301" i="27" s="1"/>
  <c r="E349" i="27"/>
  <c r="E345" i="27"/>
  <c r="E341" i="27"/>
  <c r="E337" i="27"/>
  <c r="E333" i="27"/>
  <c r="E329" i="27"/>
  <c r="E325" i="27"/>
  <c r="E321" i="27"/>
  <c r="E317" i="27"/>
  <c r="E313" i="27"/>
  <c r="E309" i="27"/>
  <c r="E305" i="27"/>
  <c r="E301" i="27"/>
  <c r="E297" i="27"/>
  <c r="E347" i="27"/>
  <c r="E339" i="27"/>
  <c r="E331" i="27"/>
  <c r="E323" i="27"/>
  <c r="E315" i="27"/>
  <c r="E307" i="27"/>
  <c r="E299" i="27"/>
  <c r="E344" i="27"/>
  <c r="E336" i="27"/>
  <c r="I308" i="27" s="1"/>
  <c r="M308" i="27" s="1"/>
  <c r="E328" i="27"/>
  <c r="E320" i="27"/>
  <c r="E312" i="27"/>
  <c r="I304" i="27" s="1"/>
  <c r="M304" i="27" s="1"/>
  <c r="E304" i="27"/>
  <c r="E343" i="27"/>
  <c r="E335" i="27"/>
  <c r="E327" i="27"/>
  <c r="E319" i="27"/>
  <c r="E311" i="27"/>
  <c r="E303" i="27"/>
  <c r="E348" i="27"/>
  <c r="I310" i="27" s="1"/>
  <c r="M310" i="27" s="1"/>
  <c r="E316" i="27"/>
  <c r="E340" i="27"/>
  <c r="E308" i="27"/>
  <c r="E332" i="27"/>
  <c r="E300" i="27"/>
  <c r="I302" i="27" s="1"/>
  <c r="M302" i="27" s="1"/>
  <c r="E324" i="27"/>
  <c r="I306" i="27" s="1"/>
  <c r="M306" i="27" s="1"/>
  <c r="E88" i="27"/>
  <c r="E84" i="27"/>
  <c r="E80" i="27"/>
  <c r="E76" i="27"/>
  <c r="E72" i="27"/>
  <c r="E91" i="27"/>
  <c r="E87" i="27"/>
  <c r="J82" i="27" s="1"/>
  <c r="M82" i="27" s="1"/>
  <c r="E83" i="27"/>
  <c r="J80" i="27" s="1"/>
  <c r="M80" i="27" s="1"/>
  <c r="E79" i="27"/>
  <c r="J78" i="27" s="1"/>
  <c r="M78" i="27" s="1"/>
  <c r="E75" i="27"/>
  <c r="J76" i="27" s="1"/>
  <c r="M76" i="27" s="1"/>
  <c r="E71" i="27"/>
  <c r="E89" i="27"/>
  <c r="J83" i="27" s="1"/>
  <c r="M83" i="27" s="1"/>
  <c r="E81" i="27"/>
  <c r="J79" i="27" s="1"/>
  <c r="M79" i="27" s="1"/>
  <c r="E73" i="27"/>
  <c r="J75" i="27" s="1"/>
  <c r="M75" i="27" s="1"/>
  <c r="E86" i="27"/>
  <c r="E78" i="27"/>
  <c r="E70" i="27"/>
  <c r="E90" i="27"/>
  <c r="E74" i="27"/>
  <c r="E85" i="27"/>
  <c r="J81" i="27" s="1"/>
  <c r="M81" i="27" s="1"/>
  <c r="E77" i="27"/>
  <c r="J77" i="27" s="1"/>
  <c r="M77" i="27" s="1"/>
  <c r="E82" i="27"/>
  <c r="Q137" i="20"/>
  <c r="AL155" i="20"/>
  <c r="AI155" i="20"/>
  <c r="AJ153" i="20"/>
  <c r="Z146" i="20"/>
  <c r="G127" i="20"/>
  <c r="AC149" i="20"/>
  <c r="AA143" i="20"/>
  <c r="AF149" i="20"/>
  <c r="AH154" i="20"/>
  <c r="I301" i="20"/>
  <c r="I300" i="20"/>
  <c r="N134" i="20"/>
  <c r="W143" i="20"/>
  <c r="AH151" i="20"/>
  <c r="AD150" i="20"/>
  <c r="Q133" i="20"/>
  <c r="L129" i="20"/>
  <c r="AE151" i="20"/>
  <c r="W61" i="20"/>
  <c r="W139" i="20"/>
  <c r="V139" i="20"/>
  <c r="AJ156" i="20"/>
  <c r="X141" i="20"/>
  <c r="Y141" i="20"/>
  <c r="U141" i="20"/>
  <c r="AB145" i="20"/>
  <c r="AC145" i="20"/>
  <c r="Y145" i="20"/>
  <c r="AJ152" i="20"/>
  <c r="AF152" i="20"/>
  <c r="X144" i="20"/>
  <c r="V142" i="20"/>
  <c r="AA147" i="20"/>
  <c r="AD147" i="20"/>
  <c r="AE147" i="20"/>
  <c r="AB148" i="20"/>
  <c r="I129" i="20"/>
  <c r="J130" i="20"/>
  <c r="D124" i="20"/>
  <c r="R138" i="20"/>
  <c r="L132" i="20"/>
  <c r="I125" i="20"/>
  <c r="E125" i="20"/>
  <c r="H125" i="20"/>
  <c r="S135" i="20"/>
  <c r="O135" i="20"/>
  <c r="R135" i="20"/>
  <c r="G123" i="20"/>
  <c r="C123" i="20"/>
  <c r="F123" i="20"/>
  <c r="O131" i="20"/>
  <c r="K131" i="20"/>
  <c r="N131" i="20"/>
  <c r="T140" i="20"/>
  <c r="J126" i="20"/>
  <c r="F126" i="20"/>
  <c r="L128" i="20"/>
  <c r="H128" i="20"/>
  <c r="T136" i="20"/>
  <c r="P136" i="20"/>
  <c r="R57" i="20"/>
  <c r="S57" i="20"/>
  <c r="O57" i="20"/>
  <c r="L51" i="20"/>
  <c r="I51" i="20"/>
  <c r="M51" i="20"/>
  <c r="O53" i="20"/>
  <c r="K53" i="20"/>
  <c r="N53" i="20"/>
  <c r="T59" i="20"/>
  <c r="U59" i="20"/>
  <c r="Q59" i="20"/>
  <c r="E47" i="20"/>
  <c r="I47" i="20"/>
  <c r="H47" i="20"/>
  <c r="C45" i="20"/>
  <c r="F45" i="20"/>
  <c r="G45" i="20"/>
  <c r="Q55" i="20"/>
  <c r="M55" i="20"/>
  <c r="P55" i="20"/>
  <c r="J49" i="20"/>
  <c r="G49" i="20"/>
  <c r="K49" i="20"/>
  <c r="M302" i="20" l="1"/>
  <c r="M298" i="20"/>
  <c r="M305" i="20"/>
  <c r="M297" i="20"/>
  <c r="M304" i="20"/>
  <c r="M300" i="20"/>
  <c r="M301" i="20"/>
  <c r="M299" i="20"/>
  <c r="E165" i="20" a="1"/>
  <c r="E165" i="20" s="1"/>
  <c r="E70" i="20" a="1"/>
  <c r="E76" i="20" s="1"/>
  <c r="D11" i="18"/>
  <c r="E52" i="17"/>
  <c r="E53" i="17"/>
  <c r="E54" i="17"/>
  <c r="E51" i="17"/>
  <c r="D53" i="17"/>
  <c r="D54" i="17"/>
  <c r="D51" i="17"/>
  <c r="E198" i="20" l="1"/>
  <c r="E193" i="20"/>
  <c r="E179" i="20"/>
  <c r="E181" i="20"/>
  <c r="E167" i="20"/>
  <c r="E196" i="20"/>
  <c r="I184" i="20" s="1"/>
  <c r="E188" i="20"/>
  <c r="I180" i="20" s="1"/>
  <c r="E178" i="20"/>
  <c r="E168" i="20"/>
  <c r="E191" i="20"/>
  <c r="E170" i="20"/>
  <c r="I171" i="20" s="1"/>
  <c r="E195" i="20"/>
  <c r="E197" i="20"/>
  <c r="E183" i="20"/>
  <c r="E173" i="20"/>
  <c r="E169" i="20"/>
  <c r="E194" i="20"/>
  <c r="I183" i="20" s="1"/>
  <c r="E184" i="20"/>
  <c r="I178" i="20" s="1"/>
  <c r="E189" i="20"/>
  <c r="E172" i="20"/>
  <c r="E186" i="20"/>
  <c r="I179" i="20" s="1"/>
  <c r="E176" i="20"/>
  <c r="E174" i="20"/>
  <c r="E199" i="20"/>
  <c r="E182" i="20"/>
  <c r="E185" i="20"/>
  <c r="E171" i="20"/>
  <c r="E200" i="20"/>
  <c r="I186" i="20" s="1"/>
  <c r="E166" i="20"/>
  <c r="E177" i="20"/>
  <c r="E202" i="20"/>
  <c r="E192" i="20"/>
  <c r="I182" i="20" s="1"/>
  <c r="E190" i="20"/>
  <c r="I181" i="20" s="1"/>
  <c r="M176" i="20" s="1"/>
  <c r="E180" i="20"/>
  <c r="E175" i="20"/>
  <c r="E201" i="20"/>
  <c r="E187" i="20"/>
  <c r="E79" i="20"/>
  <c r="E88" i="20"/>
  <c r="E81" i="20"/>
  <c r="E89" i="20"/>
  <c r="E80" i="20"/>
  <c r="E86" i="20"/>
  <c r="E78" i="20"/>
  <c r="E72" i="20"/>
  <c r="E77" i="20"/>
  <c r="E82" i="20"/>
  <c r="E85" i="20"/>
  <c r="E91" i="20"/>
  <c r="E74" i="20"/>
  <c r="E84" i="20"/>
  <c r="E70" i="20"/>
  <c r="E83" i="20"/>
  <c r="E87" i="20"/>
  <c r="E73" i="20"/>
  <c r="E90" i="20"/>
  <c r="E75" i="20"/>
  <c r="E71" i="20"/>
  <c r="D107" i="18"/>
  <c r="F101" i="18"/>
  <c r="D99" i="18"/>
  <c r="F96" i="18"/>
  <c r="F93" i="18"/>
  <c r="D91" i="18"/>
  <c r="F88" i="18"/>
  <c r="F85" i="18"/>
  <c r="D83" i="18"/>
  <c r="F80" i="18"/>
  <c r="F77" i="18"/>
  <c r="F73" i="18"/>
  <c r="F69" i="18"/>
  <c r="F65" i="18"/>
  <c r="F61" i="18"/>
  <c r="F57" i="18"/>
  <c r="F53" i="18"/>
  <c r="F49" i="18"/>
  <c r="F45" i="18"/>
  <c r="F41" i="18"/>
  <c r="F37" i="18"/>
  <c r="F33" i="18"/>
  <c r="F29" i="18"/>
  <c r="F25" i="18"/>
  <c r="F21" i="18"/>
  <c r="F17" i="18"/>
  <c r="F13" i="18"/>
  <c r="D109" i="18"/>
  <c r="F106" i="18"/>
  <c r="F103" i="18"/>
  <c r="D101" i="18"/>
  <c r="F98" i="18"/>
  <c r="F95" i="18"/>
  <c r="D93" i="18"/>
  <c r="F90" i="18"/>
  <c r="F87" i="18"/>
  <c r="D85" i="18"/>
  <c r="F82" i="18"/>
  <c r="F79" i="18"/>
  <c r="D77" i="18"/>
  <c r="D73" i="18"/>
  <c r="D69" i="18"/>
  <c r="D65" i="18"/>
  <c r="D61" i="18"/>
  <c r="D57" i="18"/>
  <c r="D53" i="18"/>
  <c r="D49" i="18"/>
  <c r="D45" i="18"/>
  <c r="D41" i="18"/>
  <c r="D37" i="18"/>
  <c r="D33" i="18"/>
  <c r="D29" i="18"/>
  <c r="D25" i="18"/>
  <c r="D21" i="18"/>
  <c r="D17" i="18"/>
  <c r="D13" i="18"/>
  <c r="F100" i="18"/>
  <c r="D87" i="18"/>
  <c r="F71" i="18"/>
  <c r="F43" i="18"/>
  <c r="F11" i="18"/>
  <c r="F109" i="18"/>
  <c r="F104" i="18"/>
  <c r="F108" i="18"/>
  <c r="F105" i="18"/>
  <c r="D103" i="18"/>
  <c r="F97" i="18"/>
  <c r="D95" i="18"/>
  <c r="F92" i="18"/>
  <c r="F89" i="18"/>
  <c r="F84" i="18"/>
  <c r="F81" i="18"/>
  <c r="D79" i="18"/>
  <c r="F75" i="18"/>
  <c r="F67" i="18"/>
  <c r="F63" i="18"/>
  <c r="F59" i="18"/>
  <c r="F55" i="18"/>
  <c r="F51" i="18"/>
  <c r="F47" i="18"/>
  <c r="F39" i="18"/>
  <c r="F35" i="18"/>
  <c r="F31" i="18"/>
  <c r="F27" i="18"/>
  <c r="F23" i="18"/>
  <c r="F19" i="18"/>
  <c r="F15" i="18"/>
  <c r="F107" i="18"/>
  <c r="D105" i="18"/>
  <c r="F102" i="18"/>
  <c r="F99" i="18"/>
  <c r="D97" i="18"/>
  <c r="F94" i="18"/>
  <c r="F91" i="18"/>
  <c r="D89" i="18"/>
  <c r="F86" i="18"/>
  <c r="F83" i="18"/>
  <c r="D81" i="18"/>
  <c r="F78" i="18"/>
  <c r="D75" i="18"/>
  <c r="D71" i="18"/>
  <c r="D67" i="18"/>
  <c r="D63" i="18"/>
  <c r="D59" i="18"/>
  <c r="D55" i="18"/>
  <c r="D51" i="18"/>
  <c r="D47" i="18"/>
  <c r="D43" i="18"/>
  <c r="D39" i="18"/>
  <c r="D35" i="18"/>
  <c r="D31" i="18"/>
  <c r="D27" i="18"/>
  <c r="D23" i="18"/>
  <c r="D19" i="18"/>
  <c r="D15" i="18"/>
  <c r="D10" i="18"/>
  <c r="D14" i="18"/>
  <c r="D16" i="18"/>
  <c r="D18" i="18"/>
  <c r="D20" i="18"/>
  <c r="D22" i="18"/>
  <c r="D24" i="18"/>
  <c r="D26" i="18"/>
  <c r="D28" i="18"/>
  <c r="D30" i="18"/>
  <c r="D32" i="18"/>
  <c r="D34" i="18"/>
  <c r="D36" i="18"/>
  <c r="D38" i="18"/>
  <c r="D40" i="18"/>
  <c r="D42" i="18"/>
  <c r="D44" i="18"/>
  <c r="D46" i="18"/>
  <c r="D48" i="18"/>
  <c r="D50" i="18"/>
  <c r="D52" i="18"/>
  <c r="D54" i="18"/>
  <c r="D56" i="18"/>
  <c r="D58" i="18"/>
  <c r="D60" i="18"/>
  <c r="D62" i="18"/>
  <c r="D64" i="18"/>
  <c r="D66" i="18"/>
  <c r="D68" i="18"/>
  <c r="D70" i="18"/>
  <c r="D72" i="18"/>
  <c r="D74" i="18"/>
  <c r="D76" i="18"/>
  <c r="D78" i="18"/>
  <c r="D80" i="18"/>
  <c r="D82" i="18"/>
  <c r="D84" i="18"/>
  <c r="D86" i="18"/>
  <c r="D88" i="18"/>
  <c r="D90" i="18"/>
  <c r="D92" i="18"/>
  <c r="D94" i="18"/>
  <c r="D96" i="18"/>
  <c r="D98" i="18"/>
  <c r="D100" i="18"/>
  <c r="D102" i="18"/>
  <c r="D104" i="18"/>
  <c r="D106" i="18"/>
  <c r="D108" i="18"/>
  <c r="F12" i="18"/>
  <c r="F14" i="18"/>
  <c r="F16" i="18"/>
  <c r="F18" i="18"/>
  <c r="F20" i="18"/>
  <c r="F22" i="18"/>
  <c r="F24" i="18"/>
  <c r="F26" i="18"/>
  <c r="F28" i="18"/>
  <c r="F30" i="18"/>
  <c r="F32" i="18"/>
  <c r="F34" i="18"/>
  <c r="F36" i="18"/>
  <c r="F38" i="18"/>
  <c r="F40" i="18"/>
  <c r="F42" i="18"/>
  <c r="F44" i="18"/>
  <c r="F46" i="18"/>
  <c r="F48" i="18"/>
  <c r="F50" i="18"/>
  <c r="F52" i="18"/>
  <c r="F54" i="18"/>
  <c r="F56" i="18"/>
  <c r="F58" i="18"/>
  <c r="F60" i="18"/>
  <c r="F62" i="18"/>
  <c r="F64" i="18"/>
  <c r="F66" i="18"/>
  <c r="F68" i="18"/>
  <c r="F70" i="18"/>
  <c r="F72" i="18"/>
  <c r="F74" i="18"/>
  <c r="F76" i="18"/>
  <c r="F111" i="18" l="1"/>
  <c r="M34" i="17" s="1"/>
  <c r="E45" i="17" s="1"/>
  <c r="M170" i="20"/>
  <c r="M178" i="20"/>
  <c r="M75" i="20"/>
  <c r="M79" i="20"/>
  <c r="M175" i="20"/>
  <c r="M77" i="20"/>
  <c r="M81" i="20"/>
  <c r="I185" i="20"/>
  <c r="M177" i="20" s="1"/>
  <c r="M80" i="20"/>
  <c r="M76" i="20"/>
  <c r="M78" i="20"/>
  <c r="M82" i="20"/>
  <c r="M83" i="20"/>
  <c r="I172" i="20"/>
  <c r="I177" i="20"/>
  <c r="M174" i="20" s="1"/>
  <c r="I174" i="20"/>
  <c r="I173" i="20"/>
  <c r="I170" i="20"/>
  <c r="I175" i="20"/>
  <c r="M173" i="20" s="1"/>
  <c r="I176" i="20"/>
  <c r="D111" i="18"/>
  <c r="I34" i="17" s="1"/>
  <c r="E43" i="17" s="1"/>
  <c r="D47" i="17" l="1"/>
  <c r="M172" i="20"/>
  <c r="M171" i="20"/>
  <c r="F58" i="17" l="1"/>
  <c r="K56" i="17"/>
  <c r="K59" i="17"/>
  <c r="F56" i="17"/>
  <c r="F57" i="17"/>
  <c r="K57" i="17"/>
  <c r="K58" i="17"/>
  <c r="F59" i="17"/>
  <c r="K51" i="17"/>
  <c r="K54" i="17"/>
  <c r="K53" i="17"/>
  <c r="K55" i="17"/>
  <c r="K52" i="17"/>
  <c r="F55" i="17"/>
  <c r="F53" i="17"/>
  <c r="F51" i="17"/>
  <c r="F52" i="17"/>
  <c r="F54" i="17"/>
</calcChain>
</file>

<file path=xl/sharedStrings.xml><?xml version="1.0" encoding="utf-8"?>
<sst xmlns="http://schemas.openxmlformats.org/spreadsheetml/2006/main" count="684" uniqueCount="184">
  <si>
    <t>m</t>
  </si>
  <si>
    <t>W0</t>
  </si>
  <si>
    <t>W1</t>
  </si>
  <si>
    <t>W2</t>
  </si>
  <si>
    <t>W3</t>
  </si>
  <si>
    <t>W4</t>
  </si>
  <si>
    <t>W5</t>
  </si>
  <si>
    <t>W6</t>
  </si>
  <si>
    <t>W7</t>
  </si>
  <si>
    <t>kNm</t>
  </si>
  <si>
    <t>W8</t>
  </si>
  <si>
    <t>W9</t>
  </si>
  <si>
    <t>W10</t>
  </si>
  <si>
    <t>W11</t>
  </si>
  <si>
    <t>kN/m</t>
  </si>
  <si>
    <t>M5 =</t>
  </si>
  <si>
    <t>W12</t>
  </si>
  <si>
    <t>W13</t>
  </si>
  <si>
    <t>W14</t>
  </si>
  <si>
    <t>Bo Co 1 (1)</t>
  </si>
  <si>
    <t>Bo Co 2 (1)</t>
  </si>
  <si>
    <t>Classical Beam Theory</t>
  </si>
  <si>
    <t>Present study</t>
  </si>
  <si>
    <t>Bo Co 1 (9)</t>
  </si>
  <si>
    <t>Bo Co 2 (9)</t>
  </si>
  <si>
    <t>p =</t>
  </si>
  <si>
    <t>X[m]</t>
  </si>
  <si>
    <t>Tapered beam subjected to a uniformly distributed load</t>
  </si>
  <si>
    <t>L0 =</t>
  </si>
  <si>
    <t xml:space="preserve">L = </t>
  </si>
  <si>
    <t>Moment at the fixed end</t>
  </si>
  <si>
    <t>M1 =</t>
  </si>
  <si>
    <t>m(x)</t>
  </si>
  <si>
    <t>M(x)</t>
  </si>
  <si>
    <t>Gov Eq 1 (1)</t>
  </si>
  <si>
    <t>Gov Eq 2 (1)</t>
  </si>
  <si>
    <t>Gov Eq 1 (2)</t>
  </si>
  <si>
    <t>Gov Eq 2 (2)</t>
  </si>
  <si>
    <t>Gov Eq 1 (3)</t>
  </si>
  <si>
    <t>Gov Eq 2 (3)</t>
  </si>
  <si>
    <t>Gov Eq 1 (4)</t>
  </si>
  <si>
    <t>Gov Eq 2 (4)</t>
  </si>
  <si>
    <t>Gov Eq 1 (5)</t>
  </si>
  <si>
    <t>Gov Eq 2 (5)</t>
  </si>
  <si>
    <t>Gov Eq 1 (6)</t>
  </si>
  <si>
    <t>Gov Eq 2 (6)</t>
  </si>
  <si>
    <t>Gov Eq 1 (7)</t>
  </si>
  <si>
    <t>Gov Eq 2 (7)</t>
  </si>
  <si>
    <t>Gov Eq 1 (8)</t>
  </si>
  <si>
    <t>Gov Eq 2 (8)</t>
  </si>
  <si>
    <t>Gov Eq 1 (9)</t>
  </si>
  <si>
    <t>Gov Eq 2 (9)</t>
  </si>
  <si>
    <t>M3 =</t>
  </si>
  <si>
    <t>M7 =</t>
  </si>
  <si>
    <t>M9 =</t>
  </si>
  <si>
    <t>Gov Eq 1 (10)</t>
  </si>
  <si>
    <t>Gov Eq 2 (10)</t>
  </si>
  <si>
    <t>Gov Eq 1 (11)</t>
  </si>
  <si>
    <t>Gov Eq 2 (11)</t>
  </si>
  <si>
    <t>Gov Eq 1 (12)</t>
  </si>
  <si>
    <t>Gov Eq 2 (12)</t>
  </si>
  <si>
    <t>Gov Eq 1 (13)</t>
  </si>
  <si>
    <t>Gov Eq 2 (13)</t>
  </si>
  <si>
    <t>W15</t>
  </si>
  <si>
    <t>W16</t>
  </si>
  <si>
    <t>W17</t>
  </si>
  <si>
    <t>W18</t>
  </si>
  <si>
    <t>Gov Eq 1 (14)</t>
  </si>
  <si>
    <t>Gov Eq 2 (14)</t>
  </si>
  <si>
    <t>Gov Eq 1 (15)</t>
  </si>
  <si>
    <t>Gov Eq 2 (15)</t>
  </si>
  <si>
    <t>Gov Eq 1 (16)</t>
  </si>
  <si>
    <t>Gov Eq 2 (16)</t>
  </si>
  <si>
    <t>Gov Eq 1 (17)</t>
  </si>
  <si>
    <t>Gov Eq 2 (17)</t>
  </si>
  <si>
    <t>Bo Co 1 (17)</t>
  </si>
  <si>
    <t>Bo Co 2 (17)</t>
  </si>
  <si>
    <t>M13 =</t>
  </si>
  <si>
    <t>M17 =</t>
  </si>
  <si>
    <t>Number of parts</t>
  </si>
  <si>
    <t>v(x)</t>
  </si>
  <si>
    <t>V(x)</t>
  </si>
  <si>
    <t>kN</t>
  </si>
  <si>
    <t>n =</t>
  </si>
  <si>
    <t>hk =</t>
  </si>
  <si>
    <t>M2 =</t>
  </si>
  <si>
    <t>M4 =</t>
  </si>
  <si>
    <t>M6 =</t>
  </si>
  <si>
    <t>M8 =</t>
  </si>
  <si>
    <t>Nodes</t>
  </si>
  <si>
    <t>Exact</t>
  </si>
  <si>
    <t>FDM</t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</si>
  <si>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</si>
  <si>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</si>
  <si>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</si>
  <si>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</si>
  <si>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4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</si>
  <si>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5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</si>
  <si>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6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</si>
  <si>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7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</si>
  <si>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8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</si>
  <si>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9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</si>
  <si>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10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</si>
  <si>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11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</si>
  <si>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12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</si>
  <si>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13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</si>
  <si>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14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</si>
  <si>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15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</si>
  <si>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16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</si>
  <si>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17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</si>
  <si>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18</t>
    </r>
  </si>
  <si>
    <t>M11 =</t>
  </si>
  <si>
    <t>M15 =</t>
  </si>
  <si>
    <t>17-point grid</t>
  </si>
  <si>
    <t>9-point grid</t>
  </si>
  <si>
    <t>25-point grid</t>
  </si>
  <si>
    <t>W19</t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</si>
  <si>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19</t>
    </r>
  </si>
  <si>
    <t>W20</t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</si>
  <si>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20</t>
    </r>
  </si>
  <si>
    <t>W21</t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</si>
  <si>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21</t>
    </r>
  </si>
  <si>
    <t>W22</t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</si>
  <si>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22</t>
    </r>
  </si>
  <si>
    <t>W23</t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</si>
  <si>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23</t>
    </r>
  </si>
  <si>
    <t>W24</t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</si>
  <si>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24</t>
    </r>
  </si>
  <si>
    <t>W25</t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</si>
  <si>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25</t>
    </r>
  </si>
  <si>
    <t>W26</t>
  </si>
  <si>
    <r>
      <t>h</t>
    </r>
    <r>
      <rPr>
        <b/>
        <sz val="9"/>
        <rFont val="Calibri"/>
        <family val="2"/>
        <scheme val="minor"/>
      </rPr>
      <t>k</t>
    </r>
    <r>
      <rPr>
        <b/>
        <sz val="11"/>
        <rFont val="Symbol"/>
        <family val="1"/>
        <charset val="2"/>
      </rPr>
      <t>F</t>
    </r>
    <r>
      <rPr>
        <b/>
        <sz val="11"/>
        <rFont val="Calibri"/>
        <family val="2"/>
        <scheme val="minor"/>
      </rPr>
      <t>26</t>
    </r>
  </si>
  <si>
    <t>Gov Eq 1 (18)</t>
  </si>
  <si>
    <t>Gov Eq 2 (18)</t>
  </si>
  <si>
    <t>Gov Eq 1 (19)</t>
  </si>
  <si>
    <t>Gov Eq 2 (19)</t>
  </si>
  <si>
    <t>Gov Eq 1 (20)</t>
  </si>
  <si>
    <t>Gov Eq 2 (20)</t>
  </si>
  <si>
    <t>Gov Eq 1 (21)</t>
  </si>
  <si>
    <t>Gov Eq 2 (21)</t>
  </si>
  <si>
    <t>Gov Eq 1 (22)</t>
  </si>
  <si>
    <t>Gov Eq 2 (22)</t>
  </si>
  <si>
    <t>Gov Eq 1 (23)</t>
  </si>
  <si>
    <t>Gov Eq 2 (23)</t>
  </si>
  <si>
    <t>Gov Eq 1 (24)</t>
  </si>
  <si>
    <t>Gov Eq 2 (24)</t>
  </si>
  <si>
    <t>Gov Eq 1 (25)</t>
  </si>
  <si>
    <t>Gov Eq 2 (25)</t>
  </si>
  <si>
    <t>Bo Co 1 (25)</t>
  </si>
  <si>
    <t>Bo Co 2 (25)</t>
  </si>
  <si>
    <t>M10 =</t>
  </si>
  <si>
    <t>M16 =</t>
  </si>
  <si>
    <t>M19 =</t>
  </si>
  <si>
    <t>M22 =</t>
  </si>
  <si>
    <t>M25 =</t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</si>
  <si>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</si>
  <si>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</si>
  <si>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</si>
  <si>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</si>
  <si>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4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</si>
  <si>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5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</si>
  <si>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6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</si>
  <si>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7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</si>
  <si>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8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</si>
  <si>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9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</si>
  <si>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</si>
  <si>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</si>
  <si>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</si>
  <si>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</si>
  <si>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14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</si>
  <si>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15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</si>
  <si>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16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</si>
  <si>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17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</si>
  <si>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18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</si>
  <si>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19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</si>
  <si>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20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</si>
  <si>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21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</si>
  <si>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22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</si>
  <si>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23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</si>
  <si>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24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</si>
  <si>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25</t>
    </r>
  </si>
  <si>
    <r>
      <t>h</t>
    </r>
    <r>
      <rPr>
        <b/>
        <sz val="9"/>
        <rFont val="Calibri"/>
        <family val="2"/>
        <scheme val="minor"/>
      </rPr>
      <t>k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</t>
    </r>
    <r>
      <rPr>
        <b/>
        <sz val="9"/>
        <rFont val="Calibri"/>
        <family val="2"/>
        <scheme val="minor"/>
      </rPr>
      <t>26</t>
    </r>
  </si>
  <si>
    <r>
      <t>M</t>
    </r>
    <r>
      <rPr>
        <sz val="8"/>
        <rFont val="Times New Roman"/>
        <family val="1"/>
      </rPr>
      <t>0</t>
    </r>
    <r>
      <rPr>
        <sz val="11"/>
        <rFont val="Times New Roman"/>
        <family val="1"/>
      </rPr>
      <t>(x)</t>
    </r>
  </si>
  <si>
    <r>
      <t>V</t>
    </r>
    <r>
      <rPr>
        <sz val="8"/>
        <rFont val="Times New Roman"/>
        <family val="1"/>
      </rPr>
      <t>0</t>
    </r>
    <r>
      <rPr>
        <sz val="11"/>
        <rFont val="Times New Roman"/>
        <family val="1"/>
      </rPr>
      <t>(x)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</si>
</sst>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Symbol"/>
      <family val="1"/>
      <charset val="2"/>
    </font>
    <font>
      <b/>
      <sz val="13"/>
      <name val="Times New Roman"/>
      <family val="1"/>
    </font>
    <font>
      <b/>
      <vertAlign val="superscript"/>
      <sz val="9"/>
      <name val="Calibri"/>
      <family val="2"/>
      <scheme val="minor"/>
    </font>
    <font>
      <b/>
      <sz val="1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" fontId="3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2" fillId="0" borderId="0" xfId="0" applyNumberFormat="1" applyFont="1"/>
    <xf numFmtId="4" fontId="7" fillId="0" borderId="0" xfId="0" applyNumberFormat="1" applyFont="1" applyAlignment="1" applyProtection="1">
      <alignment horizontal="left" vertical="top"/>
      <protection locked="0"/>
    </xf>
    <xf numFmtId="0" fontId="9" fillId="0" borderId="0" xfId="0" applyFont="1" applyAlignment="1">
      <alignment horizontal="right"/>
    </xf>
    <xf numFmtId="2" fontId="1" fillId="0" borderId="0" xfId="0" applyNumberFormat="1" applyFont="1"/>
    <xf numFmtId="0" fontId="1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/>
    <xf numFmtId="4" fontId="2" fillId="0" borderId="0" xfId="0" applyNumberFormat="1" applyFont="1" applyAlignment="1">
      <alignment horizontal="center"/>
    </xf>
    <xf numFmtId="0" fontId="4" fillId="0" borderId="0" xfId="0" applyFont="1"/>
    <xf numFmtId="0" fontId="9" fillId="0" borderId="0" xfId="0" applyFont="1"/>
    <xf numFmtId="2" fontId="4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9.emf"/><Relationship Id="rId1" Type="http://schemas.openxmlformats.org/officeDocument/2006/relationships/image" Target="../media/image8.emf"/><Relationship Id="rId6" Type="http://schemas.openxmlformats.org/officeDocument/2006/relationships/image" Target="../media/image13.emf"/><Relationship Id="rId5" Type="http://schemas.openxmlformats.org/officeDocument/2006/relationships/image" Target="../media/image12.emf"/><Relationship Id="rId4" Type="http://schemas.openxmlformats.org/officeDocument/2006/relationships/image" Target="../media/image1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Relationship Id="rId6" Type="http://schemas.openxmlformats.org/officeDocument/2006/relationships/image" Target="../media/image18.emf"/><Relationship Id="rId5" Type="http://schemas.openxmlformats.org/officeDocument/2006/relationships/image" Target="../media/image17.emf"/><Relationship Id="rId4" Type="http://schemas.openxmlformats.org/officeDocument/2006/relationships/image" Target="../media/image16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7.emf"/><Relationship Id="rId2" Type="http://schemas.openxmlformats.org/officeDocument/2006/relationships/image" Target="../media/image3.emf"/><Relationship Id="rId1" Type="http://schemas.openxmlformats.org/officeDocument/2006/relationships/image" Target="../media/image15.emf"/><Relationship Id="rId6" Type="http://schemas.openxmlformats.org/officeDocument/2006/relationships/image" Target="../media/image22.emf"/><Relationship Id="rId5" Type="http://schemas.openxmlformats.org/officeDocument/2006/relationships/image" Target="../media/image21.emf"/><Relationship Id="rId4" Type="http://schemas.openxmlformats.org/officeDocument/2006/relationships/image" Target="../media/image2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3</xdr:row>
      <xdr:rowOff>95250</xdr:rowOff>
    </xdr:from>
    <xdr:to>
      <xdr:col>7</xdr:col>
      <xdr:colOff>513080</xdr:colOff>
      <xdr:row>15</xdr:row>
      <xdr:rowOff>38735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38395" t="32461" r="24948" b="33089"/>
        <a:stretch/>
      </xdr:blipFill>
      <xdr:spPr bwMode="auto">
        <a:xfrm>
          <a:off x="1628775" y="714375"/>
          <a:ext cx="4218305" cy="2229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704850</xdr:colOff>
          <xdr:row>19</xdr:row>
          <xdr:rowOff>76200</xdr:rowOff>
        </xdr:from>
        <xdr:to>
          <xdr:col>8</xdr:col>
          <xdr:colOff>304800</xdr:colOff>
          <xdr:row>30</xdr:row>
          <xdr:rowOff>161925</xdr:rowOff>
        </xdr:to>
        <xdr:sp macro="" textlink="">
          <xdr:nvSpPr>
            <xdr:cNvPr id="36908" name="Object 44" hidden="1">
              <a:extLst>
                <a:ext uri="{63B3BB69-23CF-44E3-9099-C40C66FF867C}">
                  <a14:compatExt spid="_x0000_s36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695325</xdr:colOff>
          <xdr:row>48</xdr:row>
          <xdr:rowOff>95250</xdr:rowOff>
        </xdr:from>
        <xdr:to>
          <xdr:col>16</xdr:col>
          <xdr:colOff>442493</xdr:colOff>
          <xdr:row>58</xdr:row>
          <xdr:rowOff>161925</xdr:rowOff>
        </xdr:to>
        <xdr:sp macro="" textlink="">
          <xdr:nvSpPr>
            <xdr:cNvPr id="36909" name="Object 45" hidden="1">
              <a:extLst>
                <a:ext uri="{63B3BB69-23CF-44E3-9099-C40C66FF867C}">
                  <a14:compatExt spid="_x0000_s36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276225</xdr:colOff>
          <xdr:row>36</xdr:row>
          <xdr:rowOff>47625</xdr:rowOff>
        </xdr:from>
        <xdr:to>
          <xdr:col>2</xdr:col>
          <xdr:colOff>733425</xdr:colOff>
          <xdr:row>39</xdr:row>
          <xdr:rowOff>9525</xdr:rowOff>
        </xdr:to>
        <xdr:sp macro="" textlink="">
          <xdr:nvSpPr>
            <xdr:cNvPr id="36911" name="Object 47" hidden="1">
              <a:extLst>
                <a:ext uri="{63B3BB69-23CF-44E3-9099-C40C66FF867C}">
                  <a14:compatExt spid="_x0000_s36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752475</xdr:colOff>
          <xdr:row>31</xdr:row>
          <xdr:rowOff>152400</xdr:rowOff>
        </xdr:from>
        <xdr:to>
          <xdr:col>8</xdr:col>
          <xdr:colOff>9525</xdr:colOff>
          <xdr:row>39</xdr:row>
          <xdr:rowOff>85725</xdr:rowOff>
        </xdr:to>
        <xdr:sp macro="" textlink="">
          <xdr:nvSpPr>
            <xdr:cNvPr id="36912" name="Object 48" hidden="1">
              <a:extLst>
                <a:ext uri="{63B3BB69-23CF-44E3-9099-C40C66FF867C}">
                  <a14:compatExt spid="_x0000_s36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38100</xdr:colOff>
          <xdr:row>31</xdr:row>
          <xdr:rowOff>123825</xdr:rowOff>
        </xdr:from>
        <xdr:to>
          <xdr:col>11</xdr:col>
          <xdr:colOff>762000</xdr:colOff>
          <xdr:row>39</xdr:row>
          <xdr:rowOff>171450</xdr:rowOff>
        </xdr:to>
        <xdr:sp macro="" textlink="">
          <xdr:nvSpPr>
            <xdr:cNvPr id="36914" name="Object 50" hidden="1">
              <a:extLst>
                <a:ext uri="{63B3BB69-23CF-44E3-9099-C40C66FF867C}">
                  <a14:compatExt spid="_x0000_s36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647700</xdr:colOff>
          <xdr:row>41</xdr:row>
          <xdr:rowOff>180975</xdr:rowOff>
        </xdr:from>
        <xdr:to>
          <xdr:col>4</xdr:col>
          <xdr:colOff>9525</xdr:colOff>
          <xdr:row>45</xdr:row>
          <xdr:rowOff>57150</xdr:rowOff>
        </xdr:to>
        <xdr:sp macro="" textlink="">
          <xdr:nvSpPr>
            <xdr:cNvPr id="36915" name="Object 51" hidden="1">
              <a:extLst>
                <a:ext uri="{63B3BB69-23CF-44E3-9099-C40C66FF867C}">
                  <a14:compatExt spid="_x0000_s36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276225</xdr:colOff>
          <xdr:row>1</xdr:row>
          <xdr:rowOff>104775</xdr:rowOff>
        </xdr:from>
        <xdr:to>
          <xdr:col>2</xdr:col>
          <xdr:colOff>619125</xdr:colOff>
          <xdr:row>3</xdr:row>
          <xdr:rowOff>76200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381000</xdr:colOff>
          <xdr:row>5</xdr:row>
          <xdr:rowOff>28575</xdr:rowOff>
        </xdr:from>
        <xdr:to>
          <xdr:col>4</xdr:col>
          <xdr:colOff>238125</xdr:colOff>
          <xdr:row>8</xdr:row>
          <xdr:rowOff>76200</xdr:rowOff>
        </xdr:to>
        <xdr:sp macro="" textlink="">
          <xdr:nvSpPr>
            <xdr:cNvPr id="37890" name="Object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590550</xdr:colOff>
          <xdr:row>4</xdr:row>
          <xdr:rowOff>123825</xdr:rowOff>
        </xdr:from>
        <xdr:to>
          <xdr:col>6</xdr:col>
          <xdr:colOff>657225</xdr:colOff>
          <xdr:row>8</xdr:row>
          <xdr:rowOff>66675</xdr:rowOff>
        </xdr:to>
        <xdr:sp macro="" textlink="">
          <xdr:nvSpPr>
            <xdr:cNvPr id="37891" name="Object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5</xdr:row>
          <xdr:rowOff>104775</xdr:rowOff>
        </xdr:from>
        <xdr:to>
          <xdr:col>1</xdr:col>
          <xdr:colOff>485775</xdr:colOff>
          <xdr:row>7</xdr:row>
          <xdr:rowOff>76200</xdr:rowOff>
        </xdr:to>
        <xdr:sp macro="" textlink="">
          <xdr:nvSpPr>
            <xdr:cNvPr id="37892" name="Object 4" hidden="1">
              <a:extLst>
                <a:ext uri="{63B3BB69-23CF-44E3-9099-C40C66FF867C}">
                  <a14:compatExt spid="_x0000_s37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400050</xdr:colOff>
          <xdr:row>4</xdr:row>
          <xdr:rowOff>38100</xdr:rowOff>
        </xdr:from>
        <xdr:to>
          <xdr:col>9</xdr:col>
          <xdr:colOff>400050</xdr:colOff>
          <xdr:row>8</xdr:row>
          <xdr:rowOff>85725</xdr:rowOff>
        </xdr:to>
        <xdr:sp macro="" textlink="">
          <xdr:nvSpPr>
            <xdr:cNvPr id="37893" name="Object 5" hidden="1">
              <a:extLst>
                <a:ext uri="{63B3BB69-23CF-44E3-9099-C40C66FF867C}">
                  <a14:compatExt spid="_x0000_s37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76200</xdr:colOff>
          <xdr:row>4</xdr:row>
          <xdr:rowOff>0</xdr:rowOff>
        </xdr:from>
        <xdr:to>
          <xdr:col>12</xdr:col>
          <xdr:colOff>38100</xdr:colOff>
          <xdr:row>8</xdr:row>
          <xdr:rowOff>114300</xdr:rowOff>
        </xdr:to>
        <xdr:sp macro="" textlink="">
          <xdr:nvSpPr>
            <xdr:cNvPr id="37894" name="Object 6" hidden="1">
              <a:extLst>
                <a:ext uri="{63B3BB69-23CF-44E3-9099-C40C66FF867C}">
                  <a14:compatExt spid="_x0000_s37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3</xdr:row>
      <xdr:rowOff>95250</xdr:rowOff>
    </xdr:from>
    <xdr:to>
      <xdr:col>7</xdr:col>
      <xdr:colOff>513080</xdr:colOff>
      <xdr:row>15</xdr:row>
      <xdr:rowOff>38735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38395" t="32461" r="24948" b="33089"/>
        <a:stretch/>
      </xdr:blipFill>
      <xdr:spPr bwMode="auto">
        <a:xfrm>
          <a:off x="2076450" y="714375"/>
          <a:ext cx="4218305" cy="2229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409575</xdr:colOff>
      <xdr:row>25</xdr:row>
      <xdr:rowOff>180975</xdr:rowOff>
    </xdr:from>
    <xdr:to>
      <xdr:col>11</xdr:col>
      <xdr:colOff>464820</xdr:colOff>
      <xdr:row>29</xdr:row>
      <xdr:rowOff>161925</xdr:rowOff>
    </xdr:to>
    <xdr:pic>
      <xdr:nvPicPr>
        <xdr:cNvPr id="3" name="Image 2"/>
        <xdr:cNvPicPr/>
      </xdr:nvPicPr>
      <xdr:blipFill rotWithShape="1">
        <a:blip xmlns:r="http://schemas.openxmlformats.org/officeDocument/2006/relationships" r:embed="rId2"/>
        <a:srcRect l="29049" t="43974" r="25035" b="41744"/>
        <a:stretch/>
      </xdr:blipFill>
      <xdr:spPr bwMode="auto">
        <a:xfrm>
          <a:off x="4667250" y="4991100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31</xdr:row>
          <xdr:rowOff>171450</xdr:rowOff>
        </xdr:from>
        <xdr:to>
          <xdr:col>3</xdr:col>
          <xdr:colOff>457200</xdr:colOff>
          <xdr:row>41</xdr:row>
          <xdr:rowOff>47625</xdr:rowOff>
        </xdr:to>
        <xdr:sp macro="" textlink="">
          <xdr:nvSpPr>
            <xdr:cNvPr id="39938" name="Object 2" hidden="1">
              <a:extLst>
                <a:ext uri="{63B3BB69-23CF-44E3-9099-C40C66FF867C}">
                  <a14:compatExt spid="_x0000_s39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29</xdr:row>
          <xdr:rowOff>104775</xdr:rowOff>
        </xdr:from>
        <xdr:to>
          <xdr:col>0</xdr:col>
          <xdr:colOff>1104900</xdr:colOff>
          <xdr:row>31</xdr:row>
          <xdr:rowOff>76200</xdr:rowOff>
        </xdr:to>
        <xdr:sp macro="" textlink="">
          <xdr:nvSpPr>
            <xdr:cNvPr id="39949" name="Object 13" hidden="1">
              <a:extLst>
                <a:ext uri="{63B3BB69-23CF-44E3-9099-C40C66FF867C}">
                  <a14:compatExt spid="_x0000_s39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276225</xdr:colOff>
          <xdr:row>20</xdr:row>
          <xdr:rowOff>47625</xdr:rowOff>
        </xdr:from>
        <xdr:to>
          <xdr:col>2</xdr:col>
          <xdr:colOff>733425</xdr:colOff>
          <xdr:row>23</xdr:row>
          <xdr:rowOff>9525</xdr:rowOff>
        </xdr:to>
        <xdr:sp macro="" textlink="">
          <xdr:nvSpPr>
            <xdr:cNvPr id="39959" name="Object 23" hidden="1">
              <a:extLst>
                <a:ext uri="{63B3BB69-23CF-44E3-9099-C40C66FF867C}">
                  <a14:compatExt spid="_x0000_s39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657225</xdr:colOff>
          <xdr:row>17</xdr:row>
          <xdr:rowOff>85725</xdr:rowOff>
        </xdr:from>
        <xdr:to>
          <xdr:col>18</xdr:col>
          <xdr:colOff>619125</xdr:colOff>
          <xdr:row>30</xdr:row>
          <xdr:rowOff>9525</xdr:rowOff>
        </xdr:to>
        <xdr:sp macro="" textlink="">
          <xdr:nvSpPr>
            <xdr:cNvPr id="39963" name="Object 27" hidden="1">
              <a:extLst>
                <a:ext uri="{63B3BB69-23CF-44E3-9099-C40C66FF867C}">
                  <a14:compatExt spid="_x0000_s39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238125</xdr:colOff>
          <xdr:row>29</xdr:row>
          <xdr:rowOff>123825</xdr:rowOff>
        </xdr:from>
        <xdr:to>
          <xdr:col>3</xdr:col>
          <xdr:colOff>685800</xdr:colOff>
          <xdr:row>31</xdr:row>
          <xdr:rowOff>114300</xdr:rowOff>
        </xdr:to>
        <xdr:sp macro="" textlink="">
          <xdr:nvSpPr>
            <xdr:cNvPr id="39964" name="Object 28" hidden="1">
              <a:extLst>
                <a:ext uri="{63B3BB69-23CF-44E3-9099-C40C66FF867C}">
                  <a14:compatExt spid="_x0000_s39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123825</xdr:colOff>
      <xdr:row>98</xdr:row>
      <xdr:rowOff>28575</xdr:rowOff>
    </xdr:from>
    <xdr:to>
      <xdr:col>11</xdr:col>
      <xdr:colOff>179070</xdr:colOff>
      <xdr:row>102</xdr:row>
      <xdr:rowOff>28575</xdr:rowOff>
    </xdr:to>
    <xdr:pic>
      <xdr:nvPicPr>
        <xdr:cNvPr id="34" name="Image 33"/>
        <xdr:cNvPicPr/>
      </xdr:nvPicPr>
      <xdr:blipFill rotWithShape="1">
        <a:blip xmlns:r="http://schemas.openxmlformats.org/officeDocument/2006/relationships" r:embed="rId2"/>
        <a:srcRect l="29049" t="43974" r="25035" b="41744"/>
        <a:stretch/>
      </xdr:blipFill>
      <xdr:spPr bwMode="auto">
        <a:xfrm>
          <a:off x="4381500" y="20888325"/>
          <a:ext cx="4627245" cy="762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107</xdr:row>
          <xdr:rowOff>104775</xdr:rowOff>
        </xdr:from>
        <xdr:to>
          <xdr:col>0</xdr:col>
          <xdr:colOff>1104900</xdr:colOff>
          <xdr:row>109</xdr:row>
          <xdr:rowOff>76200</xdr:rowOff>
        </xdr:to>
        <xdr:sp macro="" textlink="">
          <xdr:nvSpPr>
            <xdr:cNvPr id="39966" name="Object 30" hidden="1">
              <a:extLst>
                <a:ext uri="{63B3BB69-23CF-44E3-9099-C40C66FF867C}">
                  <a14:compatExt spid="_x0000_s39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276225</xdr:colOff>
          <xdr:row>102</xdr:row>
          <xdr:rowOff>47625</xdr:rowOff>
        </xdr:from>
        <xdr:to>
          <xdr:col>2</xdr:col>
          <xdr:colOff>733425</xdr:colOff>
          <xdr:row>105</xdr:row>
          <xdr:rowOff>9525</xdr:rowOff>
        </xdr:to>
        <xdr:sp macro="" textlink="">
          <xdr:nvSpPr>
            <xdr:cNvPr id="39967" name="Object 31" hidden="1">
              <a:extLst>
                <a:ext uri="{63B3BB69-23CF-44E3-9099-C40C66FF867C}">
                  <a14:compatExt spid="_x0000_s39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733425</xdr:colOff>
          <xdr:row>95</xdr:row>
          <xdr:rowOff>104775</xdr:rowOff>
        </xdr:from>
        <xdr:to>
          <xdr:col>18</xdr:col>
          <xdr:colOff>695325</xdr:colOff>
          <xdr:row>107</xdr:row>
          <xdr:rowOff>171450</xdr:rowOff>
        </xdr:to>
        <xdr:sp macro="" textlink="">
          <xdr:nvSpPr>
            <xdr:cNvPr id="39968" name="Object 32" hidden="1">
              <a:extLst>
                <a:ext uri="{63B3BB69-23CF-44E3-9099-C40C66FF867C}">
                  <a14:compatExt spid="_x0000_s399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238125</xdr:colOff>
          <xdr:row>106</xdr:row>
          <xdr:rowOff>123825</xdr:rowOff>
        </xdr:from>
        <xdr:to>
          <xdr:col>3</xdr:col>
          <xdr:colOff>685800</xdr:colOff>
          <xdr:row>108</xdr:row>
          <xdr:rowOff>114300</xdr:rowOff>
        </xdr:to>
        <xdr:sp macro="" textlink="">
          <xdr:nvSpPr>
            <xdr:cNvPr id="39969" name="Object 33" hidden="1">
              <a:extLst>
                <a:ext uri="{63B3BB69-23CF-44E3-9099-C40C66FF867C}">
                  <a14:compatExt spid="_x0000_s39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123825</xdr:colOff>
      <xdr:row>209</xdr:row>
      <xdr:rowOff>28575</xdr:rowOff>
    </xdr:from>
    <xdr:to>
      <xdr:col>11</xdr:col>
      <xdr:colOff>179070</xdr:colOff>
      <xdr:row>213</xdr:row>
      <xdr:rowOff>28575</xdr:rowOff>
    </xdr:to>
    <xdr:pic>
      <xdr:nvPicPr>
        <xdr:cNvPr id="16" name="Image 15"/>
        <xdr:cNvPicPr/>
      </xdr:nvPicPr>
      <xdr:blipFill rotWithShape="1">
        <a:blip xmlns:r="http://schemas.openxmlformats.org/officeDocument/2006/relationships" r:embed="rId2"/>
        <a:srcRect l="29049" t="43974" r="25035" b="41744"/>
        <a:stretch/>
      </xdr:blipFill>
      <xdr:spPr bwMode="auto">
        <a:xfrm>
          <a:off x="4495800" y="40795575"/>
          <a:ext cx="4627245" cy="762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218</xdr:row>
          <xdr:rowOff>104775</xdr:rowOff>
        </xdr:from>
        <xdr:to>
          <xdr:col>0</xdr:col>
          <xdr:colOff>1104900</xdr:colOff>
          <xdr:row>220</xdr:row>
          <xdr:rowOff>76200</xdr:rowOff>
        </xdr:to>
        <xdr:sp macro="" textlink="">
          <xdr:nvSpPr>
            <xdr:cNvPr id="39971" name="Object 35" hidden="1">
              <a:extLst>
                <a:ext uri="{63B3BB69-23CF-44E3-9099-C40C66FF867C}">
                  <a14:compatExt spid="_x0000_s39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276225</xdr:colOff>
          <xdr:row>213</xdr:row>
          <xdr:rowOff>47625</xdr:rowOff>
        </xdr:from>
        <xdr:to>
          <xdr:col>2</xdr:col>
          <xdr:colOff>733425</xdr:colOff>
          <xdr:row>216</xdr:row>
          <xdr:rowOff>9525</xdr:rowOff>
        </xdr:to>
        <xdr:sp macro="" textlink="">
          <xdr:nvSpPr>
            <xdr:cNvPr id="39972" name="Object 36" hidden="1">
              <a:extLst>
                <a:ext uri="{63B3BB69-23CF-44E3-9099-C40C66FF867C}">
                  <a14:compatExt spid="_x0000_s39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733425</xdr:colOff>
          <xdr:row>206</xdr:row>
          <xdr:rowOff>104775</xdr:rowOff>
        </xdr:from>
        <xdr:to>
          <xdr:col>18</xdr:col>
          <xdr:colOff>695325</xdr:colOff>
          <xdr:row>218</xdr:row>
          <xdr:rowOff>171450</xdr:rowOff>
        </xdr:to>
        <xdr:sp macro="" textlink="">
          <xdr:nvSpPr>
            <xdr:cNvPr id="39973" name="Object 37" hidden="1">
              <a:extLst>
                <a:ext uri="{63B3BB69-23CF-44E3-9099-C40C66FF867C}">
                  <a14:compatExt spid="_x0000_s39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238125</xdr:colOff>
          <xdr:row>217</xdr:row>
          <xdr:rowOff>123825</xdr:rowOff>
        </xdr:from>
        <xdr:to>
          <xdr:col>3</xdr:col>
          <xdr:colOff>685800</xdr:colOff>
          <xdr:row>219</xdr:row>
          <xdr:rowOff>114300</xdr:rowOff>
        </xdr:to>
        <xdr:sp macro="" textlink="">
          <xdr:nvSpPr>
            <xdr:cNvPr id="39974" name="Object 38" hidden="1">
              <a:extLst>
                <a:ext uri="{63B3BB69-23CF-44E3-9099-C40C66FF867C}">
                  <a14:compatExt spid="_x0000_s399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333375</xdr:colOff>
          <xdr:row>4</xdr:row>
          <xdr:rowOff>38100</xdr:rowOff>
        </xdr:from>
        <xdr:to>
          <xdr:col>17</xdr:col>
          <xdr:colOff>371475</xdr:colOff>
          <xdr:row>9</xdr:row>
          <xdr:rowOff>142875</xdr:rowOff>
        </xdr:to>
        <xdr:sp macro="" textlink="">
          <xdr:nvSpPr>
            <xdr:cNvPr id="39975" name="Object 39" hidden="1">
              <a:extLst>
                <a:ext uri="{63B3BB69-23CF-44E3-9099-C40C66FF867C}">
                  <a14:compatExt spid="_x0000_s399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109</xdr:row>
          <xdr:rowOff>180975</xdr:rowOff>
        </xdr:from>
        <xdr:to>
          <xdr:col>3</xdr:col>
          <xdr:colOff>438150</xdr:colOff>
          <xdr:row>119</xdr:row>
          <xdr:rowOff>57150</xdr:rowOff>
        </xdr:to>
        <xdr:sp macro="" textlink="">
          <xdr:nvSpPr>
            <xdr:cNvPr id="39976" name="Object 40" hidden="1">
              <a:extLst>
                <a:ext uri="{63B3BB69-23CF-44E3-9099-C40C66FF867C}">
                  <a14:compatExt spid="_x0000_s399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220</xdr:row>
          <xdr:rowOff>161925</xdr:rowOff>
        </xdr:from>
        <xdr:to>
          <xdr:col>3</xdr:col>
          <xdr:colOff>428625</xdr:colOff>
          <xdr:row>230</xdr:row>
          <xdr:rowOff>38100</xdr:rowOff>
        </xdr:to>
        <xdr:sp macro="" textlink="">
          <xdr:nvSpPr>
            <xdr:cNvPr id="39977" name="Object 41" hidden="1">
              <a:extLst>
                <a:ext uri="{63B3BB69-23CF-44E3-9099-C40C66FF867C}">
                  <a14:compatExt spid="_x0000_s399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3</xdr:row>
      <xdr:rowOff>95250</xdr:rowOff>
    </xdr:from>
    <xdr:to>
      <xdr:col>7</xdr:col>
      <xdr:colOff>513080</xdr:colOff>
      <xdr:row>15</xdr:row>
      <xdr:rowOff>38735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38395" t="32461" r="24948" b="33089"/>
        <a:stretch/>
      </xdr:blipFill>
      <xdr:spPr bwMode="auto">
        <a:xfrm>
          <a:off x="2190750" y="714375"/>
          <a:ext cx="4218305" cy="2229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409575</xdr:colOff>
      <xdr:row>25</xdr:row>
      <xdr:rowOff>180975</xdr:rowOff>
    </xdr:from>
    <xdr:to>
      <xdr:col>11</xdr:col>
      <xdr:colOff>464820</xdr:colOff>
      <xdr:row>29</xdr:row>
      <xdr:rowOff>95250</xdr:rowOff>
    </xdr:to>
    <xdr:pic>
      <xdr:nvPicPr>
        <xdr:cNvPr id="3" name="Image 2"/>
        <xdr:cNvPicPr/>
      </xdr:nvPicPr>
      <xdr:blipFill rotWithShape="1">
        <a:blip xmlns:r="http://schemas.openxmlformats.org/officeDocument/2006/relationships" r:embed="rId2"/>
        <a:srcRect l="29049" t="43974" r="25035" b="41744"/>
        <a:stretch/>
      </xdr:blipFill>
      <xdr:spPr bwMode="auto">
        <a:xfrm>
          <a:off x="4781550" y="4991100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29</xdr:row>
          <xdr:rowOff>104775</xdr:rowOff>
        </xdr:from>
        <xdr:to>
          <xdr:col>0</xdr:col>
          <xdr:colOff>1104900</xdr:colOff>
          <xdr:row>31</xdr:row>
          <xdr:rowOff>76200</xdr:rowOff>
        </xdr:to>
        <xdr:sp macro="" textlink="">
          <xdr:nvSpPr>
            <xdr:cNvPr id="47106" name="Object 2" hidden="1">
              <a:extLst>
                <a:ext uri="{63B3BB69-23CF-44E3-9099-C40C66FF867C}">
                  <a14:compatExt spid="_x0000_s47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276225</xdr:colOff>
          <xdr:row>20</xdr:row>
          <xdr:rowOff>47625</xdr:rowOff>
        </xdr:from>
        <xdr:to>
          <xdr:col>2</xdr:col>
          <xdr:colOff>733425</xdr:colOff>
          <xdr:row>23</xdr:row>
          <xdr:rowOff>9525</xdr:rowOff>
        </xdr:to>
        <xdr:sp macro="" textlink="">
          <xdr:nvSpPr>
            <xdr:cNvPr id="47108" name="Object 4" hidden="1">
              <a:extLst>
                <a:ext uri="{63B3BB69-23CF-44E3-9099-C40C66FF867C}">
                  <a14:compatExt spid="_x0000_s47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238125</xdr:colOff>
          <xdr:row>29</xdr:row>
          <xdr:rowOff>123825</xdr:rowOff>
        </xdr:from>
        <xdr:to>
          <xdr:col>3</xdr:col>
          <xdr:colOff>685800</xdr:colOff>
          <xdr:row>31</xdr:row>
          <xdr:rowOff>114300</xdr:rowOff>
        </xdr:to>
        <xdr:sp macro="" textlink="">
          <xdr:nvSpPr>
            <xdr:cNvPr id="47110" name="Object 6" hidden="1">
              <a:extLst>
                <a:ext uri="{63B3BB69-23CF-44E3-9099-C40C66FF867C}">
                  <a14:compatExt spid="_x0000_s47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123825</xdr:colOff>
      <xdr:row>98</xdr:row>
      <xdr:rowOff>28575</xdr:rowOff>
    </xdr:from>
    <xdr:to>
      <xdr:col>11</xdr:col>
      <xdr:colOff>179070</xdr:colOff>
      <xdr:row>102</xdr:row>
      <xdr:rowOff>28575</xdr:rowOff>
    </xdr:to>
    <xdr:pic>
      <xdr:nvPicPr>
        <xdr:cNvPr id="10" name="Image 9"/>
        <xdr:cNvPicPr/>
      </xdr:nvPicPr>
      <xdr:blipFill rotWithShape="1">
        <a:blip xmlns:r="http://schemas.openxmlformats.org/officeDocument/2006/relationships" r:embed="rId2"/>
        <a:srcRect l="29049" t="43974" r="25035" b="41744"/>
        <a:stretch/>
      </xdr:blipFill>
      <xdr:spPr bwMode="auto">
        <a:xfrm>
          <a:off x="4495800" y="18878550"/>
          <a:ext cx="4627245" cy="762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107</xdr:row>
          <xdr:rowOff>104775</xdr:rowOff>
        </xdr:from>
        <xdr:to>
          <xdr:col>0</xdr:col>
          <xdr:colOff>1104900</xdr:colOff>
          <xdr:row>109</xdr:row>
          <xdr:rowOff>76200</xdr:rowOff>
        </xdr:to>
        <xdr:sp macro="" textlink="">
          <xdr:nvSpPr>
            <xdr:cNvPr id="47112" name="Object 8" hidden="1">
              <a:extLst>
                <a:ext uri="{63B3BB69-23CF-44E3-9099-C40C66FF867C}">
                  <a14:compatExt spid="_x0000_s47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276225</xdr:colOff>
          <xdr:row>102</xdr:row>
          <xdr:rowOff>47625</xdr:rowOff>
        </xdr:from>
        <xdr:to>
          <xdr:col>2</xdr:col>
          <xdr:colOff>733425</xdr:colOff>
          <xdr:row>105</xdr:row>
          <xdr:rowOff>9525</xdr:rowOff>
        </xdr:to>
        <xdr:sp macro="" textlink="">
          <xdr:nvSpPr>
            <xdr:cNvPr id="47113" name="Object 9" hidden="1">
              <a:extLst>
                <a:ext uri="{63B3BB69-23CF-44E3-9099-C40C66FF867C}">
                  <a14:compatExt spid="_x0000_s47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238125</xdr:colOff>
          <xdr:row>106</xdr:row>
          <xdr:rowOff>123825</xdr:rowOff>
        </xdr:from>
        <xdr:to>
          <xdr:col>3</xdr:col>
          <xdr:colOff>685800</xdr:colOff>
          <xdr:row>108</xdr:row>
          <xdr:rowOff>114300</xdr:rowOff>
        </xdr:to>
        <xdr:sp macro="" textlink="">
          <xdr:nvSpPr>
            <xdr:cNvPr id="47115" name="Object 11" hidden="1">
              <a:extLst>
                <a:ext uri="{63B3BB69-23CF-44E3-9099-C40C66FF867C}">
                  <a14:compatExt spid="_x0000_s47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123825</xdr:colOff>
      <xdr:row>214</xdr:row>
      <xdr:rowOff>28575</xdr:rowOff>
    </xdr:from>
    <xdr:to>
      <xdr:col>11</xdr:col>
      <xdr:colOff>179070</xdr:colOff>
      <xdr:row>218</xdr:row>
      <xdr:rowOff>28575</xdr:rowOff>
    </xdr:to>
    <xdr:pic>
      <xdr:nvPicPr>
        <xdr:cNvPr id="16" name="Image 15"/>
        <xdr:cNvPicPr/>
      </xdr:nvPicPr>
      <xdr:blipFill rotWithShape="1">
        <a:blip xmlns:r="http://schemas.openxmlformats.org/officeDocument/2006/relationships" r:embed="rId2"/>
        <a:srcRect l="29049" t="43974" r="25035" b="41744"/>
        <a:stretch/>
      </xdr:blipFill>
      <xdr:spPr bwMode="auto">
        <a:xfrm>
          <a:off x="4495800" y="41043225"/>
          <a:ext cx="4627245" cy="762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223</xdr:row>
          <xdr:rowOff>104775</xdr:rowOff>
        </xdr:from>
        <xdr:to>
          <xdr:col>0</xdr:col>
          <xdr:colOff>1104900</xdr:colOff>
          <xdr:row>225</xdr:row>
          <xdr:rowOff>76200</xdr:rowOff>
        </xdr:to>
        <xdr:sp macro="" textlink="">
          <xdr:nvSpPr>
            <xdr:cNvPr id="47117" name="Object 13" hidden="1">
              <a:extLst>
                <a:ext uri="{63B3BB69-23CF-44E3-9099-C40C66FF867C}">
                  <a14:compatExt spid="_x0000_s47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276225</xdr:colOff>
          <xdr:row>218</xdr:row>
          <xdr:rowOff>47625</xdr:rowOff>
        </xdr:from>
        <xdr:to>
          <xdr:col>2</xdr:col>
          <xdr:colOff>733425</xdr:colOff>
          <xdr:row>221</xdr:row>
          <xdr:rowOff>9525</xdr:rowOff>
        </xdr:to>
        <xdr:sp macro="" textlink="">
          <xdr:nvSpPr>
            <xdr:cNvPr id="47118" name="Object 14" hidden="1">
              <a:extLst>
                <a:ext uri="{63B3BB69-23CF-44E3-9099-C40C66FF867C}">
                  <a14:compatExt spid="_x0000_s47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238125</xdr:colOff>
          <xdr:row>222</xdr:row>
          <xdr:rowOff>123825</xdr:rowOff>
        </xdr:from>
        <xdr:to>
          <xdr:col>3</xdr:col>
          <xdr:colOff>685800</xdr:colOff>
          <xdr:row>224</xdr:row>
          <xdr:rowOff>114300</xdr:rowOff>
        </xdr:to>
        <xdr:sp macro="" textlink="">
          <xdr:nvSpPr>
            <xdr:cNvPr id="47120" name="Object 16" hidden="1">
              <a:extLst>
                <a:ext uri="{63B3BB69-23CF-44E3-9099-C40C66FF867C}">
                  <a14:compatExt spid="_x0000_s47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428625</xdr:colOff>
          <xdr:row>17</xdr:row>
          <xdr:rowOff>0</xdr:rowOff>
        </xdr:from>
        <xdr:to>
          <xdr:col>19</xdr:col>
          <xdr:colOff>9525</xdr:colOff>
          <xdr:row>27</xdr:row>
          <xdr:rowOff>9525</xdr:rowOff>
        </xdr:to>
        <xdr:sp macro="" textlink="">
          <xdr:nvSpPr>
            <xdr:cNvPr id="47121" name="Object 17" hidden="1">
              <a:extLst>
                <a:ext uri="{63B3BB69-23CF-44E3-9099-C40C66FF867C}">
                  <a14:compatExt spid="_x0000_s47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419100</xdr:colOff>
          <xdr:row>98</xdr:row>
          <xdr:rowOff>9525</xdr:rowOff>
        </xdr:from>
        <xdr:to>
          <xdr:col>19</xdr:col>
          <xdr:colOff>0</xdr:colOff>
          <xdr:row>108</xdr:row>
          <xdr:rowOff>19050</xdr:rowOff>
        </xdr:to>
        <xdr:sp macro="" textlink="">
          <xdr:nvSpPr>
            <xdr:cNvPr id="47122" name="Object 18" hidden="1">
              <a:extLst>
                <a:ext uri="{63B3BB69-23CF-44E3-9099-C40C66FF867C}">
                  <a14:compatExt spid="_x0000_s47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200025</xdr:colOff>
          <xdr:row>213</xdr:row>
          <xdr:rowOff>161925</xdr:rowOff>
        </xdr:from>
        <xdr:to>
          <xdr:col>18</xdr:col>
          <xdr:colOff>542925</xdr:colOff>
          <xdr:row>223</xdr:row>
          <xdr:rowOff>171450</xdr:rowOff>
        </xdr:to>
        <xdr:sp macro="" textlink="">
          <xdr:nvSpPr>
            <xdr:cNvPr id="47123" name="Object 19" hidden="1">
              <a:extLst>
                <a:ext uri="{63B3BB69-23CF-44E3-9099-C40C66FF867C}">
                  <a14:compatExt spid="_x0000_s47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333375</xdr:colOff>
          <xdr:row>67</xdr:row>
          <xdr:rowOff>114300</xdr:rowOff>
        </xdr:from>
        <xdr:to>
          <xdr:col>25</xdr:col>
          <xdr:colOff>114300</xdr:colOff>
          <xdr:row>71</xdr:row>
          <xdr:rowOff>85725</xdr:rowOff>
        </xdr:to>
        <xdr:sp macro="" textlink="">
          <xdr:nvSpPr>
            <xdr:cNvPr id="47124" name="Object 20" hidden="1">
              <a:extLst>
                <a:ext uri="{63B3BB69-23CF-44E3-9099-C40C66FF867C}">
                  <a14:compatExt spid="_x0000_s47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333375</xdr:colOff>
          <xdr:row>20</xdr:row>
          <xdr:rowOff>114300</xdr:rowOff>
        </xdr:from>
        <xdr:to>
          <xdr:col>10</xdr:col>
          <xdr:colOff>361950</xdr:colOff>
          <xdr:row>24</xdr:row>
          <xdr:rowOff>85725</xdr:rowOff>
        </xdr:to>
        <xdr:sp macro="" textlink="">
          <xdr:nvSpPr>
            <xdr:cNvPr id="47125" name="Object 21" hidden="1">
              <a:extLst>
                <a:ext uri="{63B3BB69-23CF-44E3-9099-C40C66FF867C}">
                  <a14:compatExt spid="_x0000_s47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333375</xdr:colOff>
          <xdr:row>161</xdr:row>
          <xdr:rowOff>114300</xdr:rowOff>
        </xdr:from>
        <xdr:to>
          <xdr:col>42</xdr:col>
          <xdr:colOff>114300</xdr:colOff>
          <xdr:row>165</xdr:row>
          <xdr:rowOff>85725</xdr:rowOff>
        </xdr:to>
        <xdr:sp macro="" textlink="">
          <xdr:nvSpPr>
            <xdr:cNvPr id="47126" name="Object 22" hidden="1">
              <a:extLst>
                <a:ext uri="{63B3BB69-23CF-44E3-9099-C40C66FF867C}">
                  <a14:compatExt spid="_x0000_s47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51</xdr:col>
          <xdr:colOff>333375</xdr:colOff>
          <xdr:row>293</xdr:row>
          <xdr:rowOff>114300</xdr:rowOff>
        </xdr:from>
        <xdr:to>
          <xdr:col>57</xdr:col>
          <xdr:colOff>114300</xdr:colOff>
          <xdr:row>297</xdr:row>
          <xdr:rowOff>85725</xdr:rowOff>
        </xdr:to>
        <xdr:sp macro="" textlink="">
          <xdr:nvSpPr>
            <xdr:cNvPr id="47128" name="Object 24" hidden="1">
              <a:extLst>
                <a:ext uri="{63B3BB69-23CF-44E3-9099-C40C66FF867C}">
                  <a14:compatExt spid="_x0000_s47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31</xdr:row>
          <xdr:rowOff>142875</xdr:rowOff>
        </xdr:from>
        <xdr:to>
          <xdr:col>3</xdr:col>
          <xdr:colOff>457200</xdr:colOff>
          <xdr:row>41</xdr:row>
          <xdr:rowOff>19050</xdr:rowOff>
        </xdr:to>
        <xdr:sp macro="" textlink="">
          <xdr:nvSpPr>
            <xdr:cNvPr id="47129" name="Object 25" hidden="1">
              <a:extLst>
                <a:ext uri="{63B3BB69-23CF-44E3-9099-C40C66FF867C}">
                  <a14:compatExt spid="_x0000_s47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109</xdr:row>
          <xdr:rowOff>171450</xdr:rowOff>
        </xdr:from>
        <xdr:to>
          <xdr:col>3</xdr:col>
          <xdr:colOff>466725</xdr:colOff>
          <xdr:row>119</xdr:row>
          <xdr:rowOff>47625</xdr:rowOff>
        </xdr:to>
        <xdr:sp macro="" textlink="">
          <xdr:nvSpPr>
            <xdr:cNvPr id="47130" name="Object 26" hidden="1">
              <a:extLst>
                <a:ext uri="{63B3BB69-23CF-44E3-9099-C40C66FF867C}">
                  <a14:compatExt spid="_x0000_s47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104775</xdr:colOff>
          <xdr:row>225</xdr:row>
          <xdr:rowOff>152400</xdr:rowOff>
        </xdr:from>
        <xdr:to>
          <xdr:col>3</xdr:col>
          <xdr:colOff>447675</xdr:colOff>
          <xdr:row>235</xdr:row>
          <xdr:rowOff>28575</xdr:rowOff>
        </xdr:to>
        <xdr:sp macro="" textlink="">
          <xdr:nvSpPr>
            <xdr:cNvPr id="47132" name="Object 28" hidden="1">
              <a:extLst>
                <a:ext uri="{63B3BB69-23CF-44E3-9099-C40C66FF867C}">
                  <a14:compatExt spid="_x0000_s47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.bin"/><Relationship Id="rId13" Type="http://schemas.openxmlformats.org/officeDocument/2006/relationships/image" Target="../media/image12.emf"/><Relationship Id="rId3" Type="http://schemas.openxmlformats.org/officeDocument/2006/relationships/vmlDrawing" Target="../drawings/vmlDrawing2.vml"/><Relationship Id="rId7" Type="http://schemas.openxmlformats.org/officeDocument/2006/relationships/image" Target="../media/image9.emf"/><Relationship Id="rId12" Type="http://schemas.openxmlformats.org/officeDocument/2006/relationships/oleObject" Target="../embeddings/oleObject11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8.bin"/><Relationship Id="rId11" Type="http://schemas.openxmlformats.org/officeDocument/2006/relationships/image" Target="../media/image11.emf"/><Relationship Id="rId5" Type="http://schemas.openxmlformats.org/officeDocument/2006/relationships/image" Target="../media/image8.emf"/><Relationship Id="rId15" Type="http://schemas.openxmlformats.org/officeDocument/2006/relationships/image" Target="../media/image13.emf"/><Relationship Id="rId10" Type="http://schemas.openxmlformats.org/officeDocument/2006/relationships/oleObject" Target="../embeddings/oleObject10.bin"/><Relationship Id="rId4" Type="http://schemas.openxmlformats.org/officeDocument/2006/relationships/oleObject" Target="../embeddings/oleObject7.bin"/><Relationship Id="rId9" Type="http://schemas.openxmlformats.org/officeDocument/2006/relationships/image" Target="../media/image10.emf"/><Relationship Id="rId14" Type="http://schemas.openxmlformats.org/officeDocument/2006/relationships/oleObject" Target="../embeddings/oleObject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5.bin"/><Relationship Id="rId13" Type="http://schemas.openxmlformats.org/officeDocument/2006/relationships/oleObject" Target="../embeddings/oleObject18.bin"/><Relationship Id="rId18" Type="http://schemas.openxmlformats.org/officeDocument/2006/relationships/oleObject" Target="../embeddings/oleObject22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25.bin"/><Relationship Id="rId7" Type="http://schemas.openxmlformats.org/officeDocument/2006/relationships/image" Target="../media/image15.emf"/><Relationship Id="rId12" Type="http://schemas.openxmlformats.org/officeDocument/2006/relationships/image" Target="../media/image16.emf"/><Relationship Id="rId17" Type="http://schemas.openxmlformats.org/officeDocument/2006/relationships/oleObject" Target="../embeddings/oleObject21.bin"/><Relationship Id="rId25" Type="http://schemas.openxmlformats.org/officeDocument/2006/relationships/image" Target="../media/image18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20.bin"/><Relationship Id="rId20" Type="http://schemas.openxmlformats.org/officeDocument/2006/relationships/oleObject" Target="../embeddings/oleObject24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4.bin"/><Relationship Id="rId11" Type="http://schemas.openxmlformats.org/officeDocument/2006/relationships/oleObject" Target="../embeddings/oleObject17.bin"/><Relationship Id="rId24" Type="http://schemas.openxmlformats.org/officeDocument/2006/relationships/oleObject" Target="../embeddings/oleObject28.bin"/><Relationship Id="rId5" Type="http://schemas.openxmlformats.org/officeDocument/2006/relationships/image" Target="../media/image14.emf"/><Relationship Id="rId15" Type="http://schemas.openxmlformats.org/officeDocument/2006/relationships/oleObject" Target="../embeddings/oleObject19.bin"/><Relationship Id="rId23" Type="http://schemas.openxmlformats.org/officeDocument/2006/relationships/oleObject" Target="../embeddings/oleObject27.bin"/><Relationship Id="rId10" Type="http://schemas.openxmlformats.org/officeDocument/2006/relationships/image" Target="../media/image3.emf"/><Relationship Id="rId19" Type="http://schemas.openxmlformats.org/officeDocument/2006/relationships/oleObject" Target="../embeddings/oleObject23.bin"/><Relationship Id="rId4" Type="http://schemas.openxmlformats.org/officeDocument/2006/relationships/oleObject" Target="../embeddings/oleObject13.bin"/><Relationship Id="rId9" Type="http://schemas.openxmlformats.org/officeDocument/2006/relationships/oleObject" Target="../embeddings/oleObject16.bin"/><Relationship Id="rId14" Type="http://schemas.openxmlformats.org/officeDocument/2006/relationships/image" Target="../media/image17.emf"/><Relationship Id="rId22" Type="http://schemas.openxmlformats.org/officeDocument/2006/relationships/oleObject" Target="../embeddings/oleObject26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1.bin"/><Relationship Id="rId13" Type="http://schemas.openxmlformats.org/officeDocument/2006/relationships/oleObject" Target="../embeddings/oleObject35.bin"/><Relationship Id="rId18" Type="http://schemas.openxmlformats.org/officeDocument/2006/relationships/oleObject" Target="../embeddings/oleObject39.bin"/><Relationship Id="rId26" Type="http://schemas.openxmlformats.org/officeDocument/2006/relationships/image" Target="../media/image22.emf"/><Relationship Id="rId3" Type="http://schemas.openxmlformats.org/officeDocument/2006/relationships/vmlDrawing" Target="../drawings/vmlDrawing4.vml"/><Relationship Id="rId21" Type="http://schemas.openxmlformats.org/officeDocument/2006/relationships/image" Target="../media/image21.emf"/><Relationship Id="rId7" Type="http://schemas.openxmlformats.org/officeDocument/2006/relationships/image" Target="../media/image3.emf"/><Relationship Id="rId12" Type="http://schemas.openxmlformats.org/officeDocument/2006/relationships/oleObject" Target="../embeddings/oleObject34.bin"/><Relationship Id="rId17" Type="http://schemas.openxmlformats.org/officeDocument/2006/relationships/image" Target="../media/image20.emf"/><Relationship Id="rId25" Type="http://schemas.openxmlformats.org/officeDocument/2006/relationships/oleObject" Target="../embeddings/oleObject45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38.bin"/><Relationship Id="rId20" Type="http://schemas.openxmlformats.org/officeDocument/2006/relationships/oleObject" Target="../embeddings/oleObject41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0.bin"/><Relationship Id="rId11" Type="http://schemas.openxmlformats.org/officeDocument/2006/relationships/oleObject" Target="../embeddings/oleObject33.bin"/><Relationship Id="rId24" Type="http://schemas.openxmlformats.org/officeDocument/2006/relationships/oleObject" Target="../embeddings/oleObject44.bin"/><Relationship Id="rId5" Type="http://schemas.openxmlformats.org/officeDocument/2006/relationships/image" Target="../media/image15.emf"/><Relationship Id="rId15" Type="http://schemas.openxmlformats.org/officeDocument/2006/relationships/oleObject" Target="../embeddings/oleObject37.bin"/><Relationship Id="rId23" Type="http://schemas.openxmlformats.org/officeDocument/2006/relationships/oleObject" Target="../embeddings/oleObject43.bin"/><Relationship Id="rId28" Type="http://schemas.openxmlformats.org/officeDocument/2006/relationships/oleObject" Target="../embeddings/oleObject47.bin"/><Relationship Id="rId10" Type="http://schemas.openxmlformats.org/officeDocument/2006/relationships/oleObject" Target="../embeddings/oleObject32.bin"/><Relationship Id="rId19" Type="http://schemas.openxmlformats.org/officeDocument/2006/relationships/oleObject" Target="../embeddings/oleObject40.bin"/><Relationship Id="rId4" Type="http://schemas.openxmlformats.org/officeDocument/2006/relationships/oleObject" Target="../embeddings/oleObject29.bin"/><Relationship Id="rId9" Type="http://schemas.openxmlformats.org/officeDocument/2006/relationships/image" Target="../media/image17.emf"/><Relationship Id="rId14" Type="http://schemas.openxmlformats.org/officeDocument/2006/relationships/oleObject" Target="../embeddings/oleObject36.bin"/><Relationship Id="rId22" Type="http://schemas.openxmlformats.org/officeDocument/2006/relationships/oleObject" Target="../embeddings/oleObject42.bin"/><Relationship Id="rId27" Type="http://schemas.openxmlformats.org/officeDocument/2006/relationships/oleObject" Target="../embeddings/oleObject4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M59"/>
  <sheetViews>
    <sheetView topLeftCell="A37" workbookViewId="0">
      <selection activeCell="D63" sqref="D63"/>
    </sheetView>
  </sheetViews>
  <sheetFormatPr baseColWidth="10" defaultRowHeight="15" x14ac:dyDescent="0.25"/>
  <cols>
    <col min="1" max="1" width="18.140625" style="1" customWidth="1"/>
    <col min="2" max="11" width="11.42578125" style="1"/>
    <col min="12" max="12" width="12" style="1" bestFit="1" customWidth="1"/>
    <col min="13" max="13" width="12.7109375" style="1" bestFit="1" customWidth="1"/>
    <col min="14" max="16384" width="11.42578125" style="1"/>
  </cols>
  <sheetData>
    <row r="2" spans="3:3" ht="18.75" x14ac:dyDescent="0.25">
      <c r="C2" s="2" t="s">
        <v>27</v>
      </c>
    </row>
    <row r="19" spans="4:4" ht="18.75" x14ac:dyDescent="0.25">
      <c r="D19" s="2" t="s">
        <v>21</v>
      </c>
    </row>
    <row r="34" spans="3:13" x14ac:dyDescent="0.25">
      <c r="C34" s="15" t="s">
        <v>28</v>
      </c>
      <c r="D34" s="16">
        <v>2</v>
      </c>
      <c r="E34" s="17" t="s">
        <v>0</v>
      </c>
      <c r="I34" s="1">
        <f>'CBT Tapered beam Integrals'!D111</f>
        <v>0.44421074641015196</v>
      </c>
      <c r="M34" s="1">
        <f>'CBT Tapered beam Integrals'!F111</f>
        <v>1.6666723927259934</v>
      </c>
    </row>
    <row r="35" spans="3:13" x14ac:dyDescent="0.25">
      <c r="C35" s="15" t="s">
        <v>29</v>
      </c>
      <c r="D35" s="16">
        <v>8</v>
      </c>
      <c r="E35" s="17" t="s">
        <v>0</v>
      </c>
    </row>
    <row r="36" spans="3:13" x14ac:dyDescent="0.25">
      <c r="C36" s="18" t="s">
        <v>25</v>
      </c>
      <c r="D36" s="16">
        <v>10</v>
      </c>
      <c r="E36" s="1" t="s">
        <v>14</v>
      </c>
    </row>
    <row r="38" spans="3:13" x14ac:dyDescent="0.25">
      <c r="D38" s="19">
        <v>0.02</v>
      </c>
      <c r="I38" s="1">
        <f>'CBT Tapered beam Integrals'!I111</f>
        <v>1.2347335821724379</v>
      </c>
      <c r="M38" s="1">
        <f>'CBT Tapered beam Integrals'!K111</f>
        <v>4.9991737992615493</v>
      </c>
    </row>
    <row r="42" spans="3:13" x14ac:dyDescent="0.25">
      <c r="C42" s="23" t="s">
        <v>30</v>
      </c>
    </row>
    <row r="43" spans="3:13" x14ac:dyDescent="0.25">
      <c r="C43" s="23"/>
      <c r="E43" s="1">
        <f>D36*D35*D35*D35*I34+D38*D36*D35*D35*D35*I38</f>
        <v>2400.7957404344356</v>
      </c>
    </row>
    <row r="44" spans="3:13" x14ac:dyDescent="0.25">
      <c r="C44" s="23"/>
    </row>
    <row r="45" spans="3:13" x14ac:dyDescent="0.25">
      <c r="C45" s="23"/>
      <c r="E45" s="1">
        <f>D35*M34+D38*D35*M38</f>
        <v>14.133246949689795</v>
      </c>
    </row>
    <row r="46" spans="3:13" x14ac:dyDescent="0.25">
      <c r="C46" s="23"/>
    </row>
    <row r="47" spans="3:13" x14ac:dyDescent="0.25">
      <c r="C47" s="19" t="s">
        <v>31</v>
      </c>
      <c r="D47" s="24">
        <f>-E43/E45</f>
        <v>-169.86866138974028</v>
      </c>
      <c r="E47" s="22" t="s">
        <v>9</v>
      </c>
      <c r="F47" s="24"/>
    </row>
    <row r="50" spans="3:12" x14ac:dyDescent="0.25">
      <c r="C50" s="12" t="s">
        <v>26</v>
      </c>
      <c r="D50" s="25" t="s">
        <v>182</v>
      </c>
      <c r="E50" s="25" t="s">
        <v>32</v>
      </c>
      <c r="F50" s="25" t="s">
        <v>33</v>
      </c>
      <c r="I50" s="25" t="s">
        <v>183</v>
      </c>
      <c r="J50" s="25" t="s">
        <v>80</v>
      </c>
      <c r="K50" s="25" t="s">
        <v>81</v>
      </c>
    </row>
    <row r="51" spans="3:12" x14ac:dyDescent="0.25">
      <c r="C51" s="6">
        <v>0</v>
      </c>
      <c r="D51" s="4">
        <f>$D$36*C51*($D$35-C51)/2</f>
        <v>0</v>
      </c>
      <c r="E51" s="4">
        <f>C51/$D$35</f>
        <v>0</v>
      </c>
      <c r="F51" s="4">
        <f>D51+$D$47*E51</f>
        <v>0</v>
      </c>
      <c r="G51" s="1" t="s">
        <v>9</v>
      </c>
      <c r="I51" s="4">
        <f>$D$36*($D$35/2-C51)</f>
        <v>40</v>
      </c>
      <c r="J51" s="3">
        <f>1/$D$35</f>
        <v>0.125</v>
      </c>
      <c r="K51" s="4">
        <f>I51+$D$47*J51</f>
        <v>18.766417326282465</v>
      </c>
      <c r="L51" s="1" t="s">
        <v>82</v>
      </c>
    </row>
    <row r="52" spans="3:12" x14ac:dyDescent="0.25">
      <c r="C52" s="6">
        <v>1</v>
      </c>
      <c r="D52" s="4">
        <f>$D$36*C52*($D$35-C52)/2</f>
        <v>35</v>
      </c>
      <c r="E52" s="4">
        <f t="shared" ref="E52:E59" si="0">C52/$D$35</f>
        <v>0.125</v>
      </c>
      <c r="F52" s="4">
        <f t="shared" ref="F52:F59" si="1">D52+$D$47*E52</f>
        <v>13.766417326282465</v>
      </c>
      <c r="G52" s="1" t="s">
        <v>9</v>
      </c>
      <c r="I52" s="4">
        <f t="shared" ref="I52:I59" si="2">$D$36*($D$35/2-C52)</f>
        <v>30</v>
      </c>
      <c r="J52" s="3">
        <f t="shared" ref="J52:J59" si="3">1/$D$35</f>
        <v>0.125</v>
      </c>
      <c r="K52" s="4">
        <f t="shared" ref="K52:K59" si="4">I52+$D$47*J52</f>
        <v>8.7664173262824647</v>
      </c>
      <c r="L52" s="1" t="s">
        <v>82</v>
      </c>
    </row>
    <row r="53" spans="3:12" x14ac:dyDescent="0.25">
      <c r="C53" s="6">
        <v>2</v>
      </c>
      <c r="D53" s="4">
        <f>$D$36*C53*($D$35-C53)/2</f>
        <v>60</v>
      </c>
      <c r="E53" s="4">
        <f t="shared" si="0"/>
        <v>0.25</v>
      </c>
      <c r="F53" s="4">
        <f t="shared" si="1"/>
        <v>17.532834652564929</v>
      </c>
      <c r="G53" s="1" t="s">
        <v>9</v>
      </c>
      <c r="I53" s="4">
        <f>$D$36*($D$35/2-C53)</f>
        <v>20</v>
      </c>
      <c r="J53" s="3">
        <f t="shared" si="3"/>
        <v>0.125</v>
      </c>
      <c r="K53" s="4">
        <f t="shared" si="4"/>
        <v>-1.2335826737175353</v>
      </c>
      <c r="L53" s="1" t="s">
        <v>82</v>
      </c>
    </row>
    <row r="54" spans="3:12" x14ac:dyDescent="0.25">
      <c r="C54" s="6">
        <v>3</v>
      </c>
      <c r="D54" s="4">
        <f>$D$36*C54*($D$35-C54)/2</f>
        <v>75</v>
      </c>
      <c r="E54" s="4">
        <f t="shared" si="0"/>
        <v>0.375</v>
      </c>
      <c r="F54" s="4">
        <f t="shared" si="1"/>
        <v>11.299251978847394</v>
      </c>
      <c r="G54" s="1" t="s">
        <v>9</v>
      </c>
      <c r="I54" s="4">
        <f t="shared" si="2"/>
        <v>10</v>
      </c>
      <c r="J54" s="3">
        <f t="shared" si="3"/>
        <v>0.125</v>
      </c>
      <c r="K54" s="4">
        <f t="shared" si="4"/>
        <v>-11.233582673717535</v>
      </c>
      <c r="L54" s="1" t="s">
        <v>82</v>
      </c>
    </row>
    <row r="55" spans="3:12" x14ac:dyDescent="0.25">
      <c r="C55" s="6">
        <v>4</v>
      </c>
      <c r="D55" s="4">
        <f>$D$36*C55*($D$35-C55)/2</f>
        <v>80</v>
      </c>
      <c r="E55" s="4">
        <f>C55/$D$35</f>
        <v>0.5</v>
      </c>
      <c r="F55" s="4">
        <f t="shared" si="1"/>
        <v>-4.9343306948701411</v>
      </c>
      <c r="G55" s="1" t="s">
        <v>9</v>
      </c>
      <c r="I55" s="4">
        <f t="shared" si="2"/>
        <v>0</v>
      </c>
      <c r="J55" s="3">
        <f t="shared" si="3"/>
        <v>0.125</v>
      </c>
      <c r="K55" s="4">
        <f t="shared" si="4"/>
        <v>-21.233582673717535</v>
      </c>
      <c r="L55" s="1" t="s">
        <v>82</v>
      </c>
    </row>
    <row r="56" spans="3:12" x14ac:dyDescent="0.25">
      <c r="C56" s="6">
        <v>5</v>
      </c>
      <c r="D56" s="4">
        <f t="shared" ref="D56:D59" si="5">$D$36*C56*($D$35-C56)/2</f>
        <v>75</v>
      </c>
      <c r="E56" s="4">
        <f t="shared" si="0"/>
        <v>0.625</v>
      </c>
      <c r="F56" s="4">
        <f t="shared" si="1"/>
        <v>-31.167913368587676</v>
      </c>
      <c r="G56" s="1" t="s">
        <v>9</v>
      </c>
      <c r="I56" s="4">
        <f t="shared" si="2"/>
        <v>-10</v>
      </c>
      <c r="J56" s="3">
        <f t="shared" si="3"/>
        <v>0.125</v>
      </c>
      <c r="K56" s="4">
        <f t="shared" si="4"/>
        <v>-31.233582673717535</v>
      </c>
      <c r="L56" s="1" t="s">
        <v>82</v>
      </c>
    </row>
    <row r="57" spans="3:12" x14ac:dyDescent="0.25">
      <c r="C57" s="6">
        <v>6</v>
      </c>
      <c r="D57" s="4">
        <f t="shared" si="5"/>
        <v>60</v>
      </c>
      <c r="E57" s="4">
        <f t="shared" si="0"/>
        <v>0.75</v>
      </c>
      <c r="F57" s="4">
        <f t="shared" si="1"/>
        <v>-67.401496042305212</v>
      </c>
      <c r="G57" s="1" t="s">
        <v>9</v>
      </c>
      <c r="I57" s="4">
        <f t="shared" si="2"/>
        <v>-20</v>
      </c>
      <c r="J57" s="3">
        <f t="shared" si="3"/>
        <v>0.125</v>
      </c>
      <c r="K57" s="4">
        <f t="shared" si="4"/>
        <v>-41.233582673717535</v>
      </c>
      <c r="L57" s="1" t="s">
        <v>82</v>
      </c>
    </row>
    <row r="58" spans="3:12" x14ac:dyDescent="0.25">
      <c r="C58" s="6">
        <v>7</v>
      </c>
      <c r="D58" s="4">
        <f t="shared" si="5"/>
        <v>35</v>
      </c>
      <c r="E58" s="4">
        <f t="shared" si="0"/>
        <v>0.875</v>
      </c>
      <c r="F58" s="4">
        <f t="shared" si="1"/>
        <v>-113.63507871602275</v>
      </c>
      <c r="G58" s="1" t="s">
        <v>9</v>
      </c>
      <c r="I58" s="4">
        <f t="shared" si="2"/>
        <v>-30</v>
      </c>
      <c r="J58" s="3">
        <f t="shared" si="3"/>
        <v>0.125</v>
      </c>
      <c r="K58" s="4">
        <f t="shared" si="4"/>
        <v>-51.233582673717535</v>
      </c>
      <c r="L58" s="1" t="s">
        <v>82</v>
      </c>
    </row>
    <row r="59" spans="3:12" x14ac:dyDescent="0.25">
      <c r="C59" s="6">
        <v>8</v>
      </c>
      <c r="D59" s="4">
        <f t="shared" si="5"/>
        <v>0</v>
      </c>
      <c r="E59" s="4">
        <f t="shared" si="0"/>
        <v>1</v>
      </c>
      <c r="F59" s="4">
        <f t="shared" si="1"/>
        <v>-169.86866138974028</v>
      </c>
      <c r="G59" s="1" t="s">
        <v>9</v>
      </c>
      <c r="I59" s="4">
        <f t="shared" si="2"/>
        <v>-40</v>
      </c>
      <c r="J59" s="3">
        <f t="shared" si="3"/>
        <v>0.125</v>
      </c>
      <c r="K59" s="4">
        <f t="shared" si="4"/>
        <v>-61.233582673717535</v>
      </c>
      <c r="L59" s="1" t="s">
        <v>82</v>
      </c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36908" r:id="rId4">
          <objectPr defaultSize="0" autoPict="0" r:id="rId5">
            <anchor moveWithCells="1" sizeWithCells="1">
              <from>
                <xdr:col>1</xdr:col>
                <xdr:colOff>704850</xdr:colOff>
                <xdr:row>19</xdr:row>
                <xdr:rowOff>76200</xdr:rowOff>
              </from>
              <to>
                <xdr:col>8</xdr:col>
                <xdr:colOff>304800</xdr:colOff>
                <xdr:row>30</xdr:row>
                <xdr:rowOff>161925</xdr:rowOff>
              </to>
            </anchor>
          </objectPr>
        </oleObject>
      </mc:Choice>
      <mc:Fallback>
        <oleObject progId="Equation.DSMT4" shapeId="36908" r:id="rId4"/>
      </mc:Fallback>
    </mc:AlternateContent>
    <mc:AlternateContent xmlns:mc="http://schemas.openxmlformats.org/markup-compatibility/2006">
      <mc:Choice Requires="x14">
        <oleObject progId="Equation.DSMT4" shapeId="36909" r:id="rId6">
          <objectPr defaultSize="0" autoPict="0" r:id="rId7">
            <anchor moveWithCells="1" sizeWithCells="1">
              <from>
                <xdr:col>12</xdr:col>
                <xdr:colOff>695325</xdr:colOff>
                <xdr:row>48</xdr:row>
                <xdr:rowOff>95250</xdr:rowOff>
              </from>
              <to>
                <xdr:col>16</xdr:col>
                <xdr:colOff>438150</xdr:colOff>
                <xdr:row>58</xdr:row>
                <xdr:rowOff>161925</xdr:rowOff>
              </to>
            </anchor>
          </objectPr>
        </oleObject>
      </mc:Choice>
      <mc:Fallback>
        <oleObject progId="Equation.DSMT4" shapeId="36909" r:id="rId6"/>
      </mc:Fallback>
    </mc:AlternateContent>
    <mc:AlternateContent xmlns:mc="http://schemas.openxmlformats.org/markup-compatibility/2006">
      <mc:Choice Requires="x14">
        <oleObject progId="Equation.DSMT4" shapeId="36911" r:id="rId8">
          <objectPr defaultSize="0" autoPict="0" r:id="rId9">
            <anchor moveWithCells="1" sizeWithCells="1">
              <from>
                <xdr:col>1</xdr:col>
                <xdr:colOff>276225</xdr:colOff>
                <xdr:row>36</xdr:row>
                <xdr:rowOff>47625</xdr:rowOff>
              </from>
              <to>
                <xdr:col>2</xdr:col>
                <xdr:colOff>733425</xdr:colOff>
                <xdr:row>39</xdr:row>
                <xdr:rowOff>9525</xdr:rowOff>
              </to>
            </anchor>
          </objectPr>
        </oleObject>
      </mc:Choice>
      <mc:Fallback>
        <oleObject progId="Equation.DSMT4" shapeId="36911" r:id="rId8"/>
      </mc:Fallback>
    </mc:AlternateContent>
    <mc:AlternateContent xmlns:mc="http://schemas.openxmlformats.org/markup-compatibility/2006">
      <mc:Choice Requires="x14">
        <oleObject progId="Equation.DSMT4" shapeId="36912" r:id="rId10">
          <objectPr defaultSize="0" autoPict="0" r:id="rId11">
            <anchor moveWithCells="1" sizeWithCells="1">
              <from>
                <xdr:col>5</xdr:col>
                <xdr:colOff>752475</xdr:colOff>
                <xdr:row>31</xdr:row>
                <xdr:rowOff>152400</xdr:rowOff>
              </from>
              <to>
                <xdr:col>8</xdr:col>
                <xdr:colOff>9525</xdr:colOff>
                <xdr:row>39</xdr:row>
                <xdr:rowOff>85725</xdr:rowOff>
              </to>
            </anchor>
          </objectPr>
        </oleObject>
      </mc:Choice>
      <mc:Fallback>
        <oleObject progId="Equation.DSMT4" shapeId="36912" r:id="rId10"/>
      </mc:Fallback>
    </mc:AlternateContent>
    <mc:AlternateContent xmlns:mc="http://schemas.openxmlformats.org/markup-compatibility/2006">
      <mc:Choice Requires="x14">
        <oleObject progId="Equation.DSMT4" shapeId="36914" r:id="rId12">
          <objectPr defaultSize="0" autoPict="0" r:id="rId13">
            <anchor moveWithCells="1" sizeWithCells="1">
              <from>
                <xdr:col>10</xdr:col>
                <xdr:colOff>38100</xdr:colOff>
                <xdr:row>31</xdr:row>
                <xdr:rowOff>123825</xdr:rowOff>
              </from>
              <to>
                <xdr:col>11</xdr:col>
                <xdr:colOff>762000</xdr:colOff>
                <xdr:row>39</xdr:row>
                <xdr:rowOff>171450</xdr:rowOff>
              </to>
            </anchor>
          </objectPr>
        </oleObject>
      </mc:Choice>
      <mc:Fallback>
        <oleObject progId="Equation.DSMT4" shapeId="36914" r:id="rId12"/>
      </mc:Fallback>
    </mc:AlternateContent>
    <mc:AlternateContent xmlns:mc="http://schemas.openxmlformats.org/markup-compatibility/2006">
      <mc:Choice Requires="x14">
        <oleObject progId="Equation.DSMT4" shapeId="36915" r:id="rId14">
          <objectPr defaultSize="0" autoPict="0" r:id="rId15">
            <anchor moveWithCells="1" sizeWithCells="1">
              <from>
                <xdr:col>2</xdr:col>
                <xdr:colOff>647700</xdr:colOff>
                <xdr:row>41</xdr:row>
                <xdr:rowOff>180975</xdr:rowOff>
              </from>
              <to>
                <xdr:col>4</xdr:col>
                <xdr:colOff>9525</xdr:colOff>
                <xdr:row>45</xdr:row>
                <xdr:rowOff>57150</xdr:rowOff>
              </to>
            </anchor>
          </objectPr>
        </oleObject>
      </mc:Choice>
      <mc:Fallback>
        <oleObject progId="Equation.DSMT4" shapeId="36915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K111"/>
  <sheetViews>
    <sheetView workbookViewId="0">
      <selection activeCell="Q22" sqref="Q22"/>
    </sheetView>
  </sheetViews>
  <sheetFormatPr baseColWidth="10" defaultRowHeight="15" x14ac:dyDescent="0.25"/>
  <cols>
    <col min="1" max="16384" width="11.42578125" style="1"/>
  </cols>
  <sheetData>
    <row r="3" spans="2:11" x14ac:dyDescent="0.25">
      <c r="D3" s="20">
        <v>0.2</v>
      </c>
    </row>
    <row r="10" spans="2:11" x14ac:dyDescent="0.25">
      <c r="B10" s="1">
        <v>5.0000000000000001E-3</v>
      </c>
      <c r="D10" s="1">
        <f t="shared" ref="D10:D41" si="0">B10*B10*(1-B10)/2/POWER($D$3+B10*(1-$D$3),4)*0.01</f>
        <v>7.1814546788779809E-5</v>
      </c>
      <c r="F10" s="1">
        <f>B10*B10/POWER($D$3+B10*(1-$D$3),4)*0.01</f>
        <v>1.443508478166428E-4</v>
      </c>
      <c r="I10" s="1">
        <f>(1/2-B10)/POWER($D$3+B10*(1-$D$3),2)*0.01</f>
        <v>0.11894463667820068</v>
      </c>
      <c r="K10" s="1">
        <f>1/POWER($D$3+B10*(1-$D$3),2)*0.01</f>
        <v>0.24029219530949633</v>
      </c>
    </row>
    <row r="11" spans="2:11" x14ac:dyDescent="0.25">
      <c r="B11" s="1">
        <v>1.4999999999999999E-2</v>
      </c>
      <c r="D11" s="1">
        <f t="shared" si="0"/>
        <v>5.4858674410976935E-4</v>
      </c>
      <c r="F11" s="1">
        <f t="shared" ref="F11:F41" si="1">B11*B11/POWER($D$3+B11*(1-$D$3),4)*0.01</f>
        <v>1.1138817139284658E-3</v>
      </c>
      <c r="I11" s="1">
        <f t="shared" ref="I11:I74" si="2">(1/2-B11)/POWER($D$3+B11*(1-$D$3),2)*0.01</f>
        <v>0.10791206835172655</v>
      </c>
      <c r="K11" s="1">
        <f t="shared" ref="K11:K74" si="3">1/POWER($D$3+B11*(1-$D$3),2)*0.01</f>
        <v>0.22249911000355993</v>
      </c>
    </row>
    <row r="12" spans="2:11" x14ac:dyDescent="0.25">
      <c r="B12" s="1">
        <v>2.5000000000000001E-2</v>
      </c>
      <c r="D12" s="1">
        <f>B12*B12*(1-B12)/2/POWER($D$3+B12*(1-$D$3),4)*0.01</f>
        <v>1.3006603886346558E-3</v>
      </c>
      <c r="F12" s="1">
        <f t="shared" si="1"/>
        <v>2.6680213100198063E-3</v>
      </c>
      <c r="I12" s="1">
        <f t="shared" si="2"/>
        <v>9.8140495867768573E-2</v>
      </c>
      <c r="K12" s="1">
        <f t="shared" si="3"/>
        <v>0.20661157024793383</v>
      </c>
    </row>
    <row r="13" spans="2:11" x14ac:dyDescent="0.25">
      <c r="B13" s="1">
        <v>3.5000000000000003E-2</v>
      </c>
      <c r="D13" s="1">
        <f t="shared" si="0"/>
        <v>2.187227805894486E-3</v>
      </c>
      <c r="F13" s="1">
        <f t="shared" si="1"/>
        <v>4.5331146236155155E-3</v>
      </c>
      <c r="I13" s="1">
        <f t="shared" si="2"/>
        <v>8.9450600184672199E-2</v>
      </c>
      <c r="K13" s="1">
        <f t="shared" si="3"/>
        <v>0.19236688211757463</v>
      </c>
    </row>
    <row r="14" spans="2:11" x14ac:dyDescent="0.25">
      <c r="B14" s="1">
        <v>4.4999999999999998E-2</v>
      </c>
      <c r="D14" s="1">
        <f t="shared" si="0"/>
        <v>3.1170975341701869E-3</v>
      </c>
      <c r="F14" s="1">
        <f t="shared" si="1"/>
        <v>6.5279529511417522E-3</v>
      </c>
      <c r="I14" s="1">
        <f t="shared" si="2"/>
        <v>8.1693478885377757E-2</v>
      </c>
      <c r="K14" s="1">
        <f t="shared" si="3"/>
        <v>0.17954610744039065</v>
      </c>
    </row>
    <row r="15" spans="2:11" x14ac:dyDescent="0.25">
      <c r="B15" s="1">
        <v>5.5E-2</v>
      </c>
      <c r="D15" s="1">
        <f t="shared" si="0"/>
        <v>4.0324397435482591E-3</v>
      </c>
      <c r="F15" s="1">
        <f t="shared" si="1"/>
        <v>8.5342640075095431E-3</v>
      </c>
      <c r="I15" s="1">
        <f t="shared" si="2"/>
        <v>7.4744692287019604E-2</v>
      </c>
      <c r="K15" s="1">
        <f t="shared" si="3"/>
        <v>0.16796560064498789</v>
      </c>
    </row>
    <row r="16" spans="2:11" x14ac:dyDescent="0.25">
      <c r="B16" s="1">
        <v>6.5000000000000002E-2</v>
      </c>
      <c r="D16" s="1">
        <f t="shared" si="0"/>
        <v>4.8978577245731769E-3</v>
      </c>
      <c r="F16" s="1">
        <f t="shared" si="1"/>
        <v>1.047670101512979E-2</v>
      </c>
      <c r="I16" s="1">
        <f t="shared" si="2"/>
        <v>6.8499622071050634E-2</v>
      </c>
      <c r="K16" s="1">
        <f t="shared" si="3"/>
        <v>0.15747039556563366</v>
      </c>
    </row>
    <row r="17" spans="2:11" x14ac:dyDescent="0.25">
      <c r="B17" s="1">
        <v>7.4999999999999997E-2</v>
      </c>
      <c r="D17" s="1">
        <f t="shared" si="0"/>
        <v>5.6929959122579733E-3</v>
      </c>
      <c r="F17" s="1">
        <f t="shared" si="1"/>
        <v>1.230918035082805E-2</v>
      </c>
      <c r="I17" s="1">
        <f t="shared" si="2"/>
        <v>6.2869822485207089E-2</v>
      </c>
      <c r="K17" s="1">
        <f t="shared" si="3"/>
        <v>0.14792899408284022</v>
      </c>
    </row>
    <row r="18" spans="2:11" x14ac:dyDescent="0.25">
      <c r="B18" s="1">
        <v>8.5000000000000006E-2</v>
      </c>
      <c r="D18" s="1">
        <f t="shared" si="0"/>
        <v>6.4075170976220118E-3</v>
      </c>
      <c r="F18" s="1">
        <f t="shared" si="1"/>
        <v>1.4005501852725708E-2</v>
      </c>
      <c r="I18" s="1">
        <f t="shared" si="2"/>
        <v>5.7780129204722641E-2</v>
      </c>
      <c r="K18" s="1">
        <f t="shared" si="3"/>
        <v>0.13922922699933168</v>
      </c>
    </row>
    <row r="19" spans="2:11" x14ac:dyDescent="0.25">
      <c r="B19" s="1">
        <v>9.5000000000000001E-2</v>
      </c>
      <c r="D19" s="1">
        <f t="shared" si="0"/>
        <v>7.037679190985479E-3</v>
      </c>
      <c r="F19" s="1">
        <f t="shared" si="1"/>
        <v>1.5552882190023159E-2</v>
      </c>
      <c r="I19" s="1">
        <f t="shared" si="2"/>
        <v>5.3166351606805294E-2</v>
      </c>
      <c r="K19" s="1">
        <f t="shared" si="3"/>
        <v>0.13127494223902539</v>
      </c>
    </row>
    <row r="20" spans="2:11" x14ac:dyDescent="0.25">
      <c r="B20" s="1">
        <v>0.105</v>
      </c>
      <c r="D20" s="1">
        <f t="shared" si="0"/>
        <v>7.5839991840268234E-3</v>
      </c>
      <c r="F20" s="1">
        <f t="shared" si="1"/>
        <v>1.6947484210115802E-2</v>
      </c>
      <c r="I20" s="1">
        <f t="shared" si="2"/>
        <v>4.8973417972624472E-2</v>
      </c>
      <c r="K20" s="1">
        <f t="shared" si="3"/>
        <v>0.12398333663955562</v>
      </c>
    </row>
    <row r="21" spans="2:11" x14ac:dyDescent="0.25">
      <c r="B21" s="1">
        <v>0.115</v>
      </c>
      <c r="D21" s="1">
        <f t="shared" si="0"/>
        <v>8.049660237979173E-3</v>
      </c>
      <c r="F21" s="1">
        <f t="shared" si="1"/>
        <v>1.8191322571704346E-2</v>
      </c>
      <c r="I21" s="1">
        <f t="shared" si="2"/>
        <v>4.5153875023456545E-2</v>
      </c>
      <c r="K21" s="1">
        <f t="shared" si="3"/>
        <v>0.11728279226871831</v>
      </c>
    </row>
    <row r="22" spans="2:11" x14ac:dyDescent="0.25">
      <c r="B22" s="1">
        <v>0.125</v>
      </c>
      <c r="D22" s="1">
        <f t="shared" si="0"/>
        <v>8.4394290123456749E-3</v>
      </c>
      <c r="F22" s="1">
        <f t="shared" si="1"/>
        <v>1.9290123456790112E-2</v>
      </c>
      <c r="I22" s="1">
        <f t="shared" si="2"/>
        <v>4.166666666666665E-2</v>
      </c>
      <c r="K22" s="1">
        <f t="shared" si="3"/>
        <v>0.11111111111111109</v>
      </c>
    </row>
    <row r="23" spans="2:11" x14ac:dyDescent="0.25">
      <c r="B23" s="1">
        <v>0.13500000000000001</v>
      </c>
      <c r="D23" s="1">
        <f t="shared" si="0"/>
        <v>8.7589244990568457E-3</v>
      </c>
      <c r="F23" s="1">
        <f t="shared" si="1"/>
        <v>2.0251848552732592E-2</v>
      </c>
      <c r="I23" s="1">
        <f t="shared" si="2"/>
        <v>3.8476134255355017E-2</v>
      </c>
      <c r="K23" s="1">
        <f t="shared" si="3"/>
        <v>0.10541406645302745</v>
      </c>
    </row>
    <row r="24" spans="2:11" x14ac:dyDescent="0.25">
      <c r="B24" s="1">
        <v>0.14499999999999999</v>
      </c>
      <c r="D24" s="1">
        <f t="shared" si="0"/>
        <v>9.0141295012647078E-3</v>
      </c>
      <c r="F24" s="1">
        <f t="shared" si="1"/>
        <v>2.1085683043894052E-2</v>
      </c>
      <c r="I24" s="1">
        <f t="shared" si="2"/>
        <v>3.5551193718955293E-2</v>
      </c>
      <c r="K24" s="1">
        <f t="shared" si="3"/>
        <v>0.100144207659029</v>
      </c>
    </row>
    <row r="25" spans="2:11" x14ac:dyDescent="0.25">
      <c r="B25" s="1">
        <v>0.155</v>
      </c>
      <c r="D25" s="1">
        <f t="shared" si="0"/>
        <v>9.2110697039212361E-3</v>
      </c>
      <c r="F25" s="1">
        <f t="shared" si="1"/>
        <v>2.1801348411647898E-2</v>
      </c>
      <c r="I25" s="1">
        <f t="shared" si="2"/>
        <v>3.2864654778235025E-2</v>
      </c>
      <c r="K25" s="1">
        <f t="shared" si="3"/>
        <v>9.525986892242036E-2</v>
      </c>
    </row>
    <row r="26" spans="2:11" x14ac:dyDescent="0.25">
      <c r="B26" s="1">
        <v>0.16500000000000001</v>
      </c>
      <c r="D26" s="1">
        <f t="shared" si="0"/>
        <v>9.3556083630465942E-3</v>
      </c>
      <c r="F26" s="1">
        <f t="shared" si="1"/>
        <v>2.2408642785740351E-2</v>
      </c>
      <c r="I26" s="1">
        <f t="shared" si="2"/>
        <v>3.0392654957178102E-2</v>
      </c>
      <c r="K26" s="1">
        <f t="shared" si="3"/>
        <v>9.0724343155755546E-2</v>
      </c>
    </row>
    <row r="27" spans="2:11" x14ac:dyDescent="0.25">
      <c r="B27" s="1">
        <v>0.17499999999999999</v>
      </c>
      <c r="D27" s="1">
        <f t="shared" si="0"/>
        <v>9.4533204972402172E-3</v>
      </c>
      <c r="F27" s="1">
        <f t="shared" si="1"/>
        <v>2.2917140599370223E-2</v>
      </c>
      <c r="I27" s="1">
        <f t="shared" si="2"/>
        <v>2.811418685121108E-2</v>
      </c>
      <c r="K27" s="1">
        <f t="shared" si="3"/>
        <v>8.6505190311418706E-2</v>
      </c>
    </row>
    <row r="28" spans="2:11" x14ac:dyDescent="0.25">
      <c r="B28" s="1">
        <v>0.185</v>
      </c>
      <c r="D28" s="1">
        <f t="shared" si="0"/>
        <v>9.5094214211986338E-3</v>
      </c>
      <c r="F28" s="1">
        <f t="shared" si="1"/>
        <v>2.333600348760401E-2</v>
      </c>
      <c r="I28" s="1">
        <f t="shared" si="2"/>
        <v>2.6010701545778839E-2</v>
      </c>
      <c r="K28" s="1">
        <f t="shared" si="3"/>
        <v>8.2573655700885207E-2</v>
      </c>
    </row>
    <row r="29" spans="2:11" x14ac:dyDescent="0.25">
      <c r="B29" s="1">
        <v>0.19500000000000001</v>
      </c>
      <c r="D29" s="1">
        <f t="shared" si="0"/>
        <v>9.5287320691374387E-3</v>
      </c>
      <c r="F29" s="1">
        <f t="shared" si="1"/>
        <v>2.3673868494751404E-2</v>
      </c>
      <c r="I29" s="1">
        <f t="shared" si="2"/>
        <v>2.4065774523418754E-2</v>
      </c>
      <c r="K29" s="1">
        <f t="shared" si="3"/>
        <v>7.8904178765307406E-2</v>
      </c>
    </row>
    <row r="30" spans="2:11" x14ac:dyDescent="0.25">
      <c r="B30" s="1">
        <v>0.20499999999999999</v>
      </c>
      <c r="D30" s="1">
        <f t="shared" si="0"/>
        <v>9.515668861900627E-3</v>
      </c>
      <c r="F30" s="1">
        <f t="shared" si="1"/>
        <v>2.393878958968711E-2</v>
      </c>
      <c r="I30" s="1">
        <f t="shared" si="2"/>
        <v>2.2264823088998919E-2</v>
      </c>
      <c r="K30" s="1">
        <f t="shared" si="3"/>
        <v>7.5473976572877674E-2</v>
      </c>
    </row>
    <row r="31" spans="2:11" x14ac:dyDescent="0.25">
      <c r="B31" s="1">
        <v>0.215</v>
      </c>
      <c r="D31" s="1">
        <f t="shared" si="0"/>
        <v>9.4742495850154845E-3</v>
      </c>
      <c r="F31" s="1">
        <f t="shared" si="1"/>
        <v>2.4138215503224161E-2</v>
      </c>
      <c r="I31" s="1">
        <f t="shared" si="2"/>
        <v>2.0594866458550125E-2</v>
      </c>
      <c r="K31" s="1">
        <f t="shared" si="3"/>
        <v>7.2262689328246033E-2</v>
      </c>
    </row>
    <row r="32" spans="2:11" x14ac:dyDescent="0.25">
      <c r="B32" s="1">
        <v>0.22500000000000001</v>
      </c>
      <c r="D32" s="1">
        <f t="shared" si="0"/>
        <v>9.4081093511406456E-3</v>
      </c>
      <c r="F32" s="1">
        <f t="shared" si="1"/>
        <v>2.4278991873911346E-2</v>
      </c>
      <c r="I32" s="1">
        <f t="shared" si="2"/>
        <v>1.9044321329639891E-2</v>
      </c>
      <c r="K32" s="1">
        <f t="shared" si="3"/>
        <v>6.9252077562326861E-2</v>
      </c>
    </row>
    <row r="33" spans="2:11" x14ac:dyDescent="0.25">
      <c r="B33" s="1">
        <v>0.23499999999999999</v>
      </c>
      <c r="D33" s="1">
        <f t="shared" si="0"/>
        <v>9.3205225529421152E-3</v>
      </c>
      <c r="F33" s="1">
        <f t="shared" si="1"/>
        <v>2.4367379223378078E-2</v>
      </c>
      <c r="I33" s="1">
        <f t="shared" si="2"/>
        <v>1.7602827080454884E-2</v>
      </c>
      <c r="K33" s="1">
        <f t="shared" si="3"/>
        <v>6.6425762567754273E-2</v>
      </c>
    </row>
    <row r="34" spans="2:11" x14ac:dyDescent="0.25">
      <c r="B34" s="1">
        <v>0.245</v>
      </c>
      <c r="D34" s="1">
        <f t="shared" si="0"/>
        <v>9.2144280022956777E-3</v>
      </c>
      <c r="F34" s="1">
        <f t="shared" si="1"/>
        <v>2.4409080800783252E-2</v>
      </c>
      <c r="I34" s="1">
        <f t="shared" si="2"/>
        <v>1.6261095806550351E-2</v>
      </c>
      <c r="K34" s="1">
        <f t="shared" si="3"/>
        <v>6.3769003162942553E-2</v>
      </c>
    </row>
    <row r="35" spans="2:11" x14ac:dyDescent="0.25">
      <c r="B35" s="1">
        <v>0.255</v>
      </c>
      <c r="D35" s="1">
        <f t="shared" si="0"/>
        <v>9.0924553594719446E-3</v>
      </c>
      <c r="F35" s="1">
        <f t="shared" si="1"/>
        <v>2.4409276132810586E-2</v>
      </c>
      <c r="I35" s="1">
        <f t="shared" si="2"/>
        <v>1.5010783256543474E-2</v>
      </c>
      <c r="K35" s="1">
        <f t="shared" si="3"/>
        <v>6.1268503087932545E-2</v>
      </c>
    </row>
    <row r="36" spans="2:11" x14ac:dyDescent="0.25">
      <c r="B36" s="1">
        <v>0.26500000000000001</v>
      </c>
      <c r="D36" s="1">
        <f t="shared" si="0"/>
        <v>8.9569515939084462E-3</v>
      </c>
      <c r="F36" s="1">
        <f t="shared" si="1"/>
        <v>2.4372657398390327E-2</v>
      </c>
      <c r="I36" s="1">
        <f t="shared" si="2"/>
        <v>1.3844377415402015E-2</v>
      </c>
      <c r="K36" s="1">
        <f t="shared" si="3"/>
        <v>5.891224432085964E-2</v>
      </c>
    </row>
    <row r="37" spans="2:11" x14ac:dyDescent="0.25">
      <c r="B37" s="1">
        <v>0.27500000000000002</v>
      </c>
      <c r="D37" s="1">
        <f t="shared" si="0"/>
        <v>8.8100066651755175E-3</v>
      </c>
      <c r="F37" s="1">
        <f t="shared" si="1"/>
        <v>2.430346666255315E-2</v>
      </c>
      <c r="I37" s="1">
        <f t="shared" si="2"/>
        <v>1.2755102040816325E-2</v>
      </c>
      <c r="K37" s="1">
        <f t="shared" si="3"/>
        <v>5.6689342403628107E-2</v>
      </c>
    </row>
    <row r="38" spans="2:11" x14ac:dyDescent="0.25">
      <c r="B38" s="1">
        <v>0.28499999999999998</v>
      </c>
      <c r="D38" s="1">
        <f t="shared" si="0"/>
        <v>8.653477924408317E-3</v>
      </c>
      <c r="F38" s="1">
        <f t="shared" si="1"/>
        <v>2.42055326556876E-2</v>
      </c>
      <c r="I38" s="1">
        <f t="shared" si="2"/>
        <v>1.1736832911171285E-2</v>
      </c>
      <c r="K38" s="1">
        <f t="shared" si="3"/>
        <v>5.458992051707573E-2</v>
      </c>
    </row>
    <row r="39" spans="2:11" x14ac:dyDescent="0.25">
      <c r="B39" s="1">
        <v>0.29499999999999998</v>
      </c>
      <c r="D39" s="1">
        <f t="shared" si="0"/>
        <v>8.489012952154075E-3</v>
      </c>
      <c r="F39" s="1">
        <f t="shared" si="1"/>
        <v>2.4082306247245597E-2</v>
      </c>
      <c r="I39" s="1">
        <f t="shared" si="2"/>
        <v>1.0784024913727803E-2</v>
      </c>
      <c r="K39" s="1">
        <f t="shared" si="3"/>
        <v>5.2604999579160011E-2</v>
      </c>
    </row>
    <row r="40" spans="2:11" x14ac:dyDescent="0.25">
      <c r="B40" s="1">
        <v>0.30499999999999999</v>
      </c>
      <c r="D40" s="1">
        <f t="shared" si="0"/>
        <v>8.3180706961988003E-3</v>
      </c>
      <c r="F40" s="1">
        <f t="shared" si="1"/>
        <v>2.3936894089780721E-2</v>
      </c>
      <c r="I40" s="1">
        <f t="shared" si="2"/>
        <v>9.8916484051619191E-3</v>
      </c>
      <c r="K40" s="1">
        <f t="shared" si="3"/>
        <v>5.0726402077753426E-2</v>
      </c>
    </row>
    <row r="41" spans="2:11" x14ac:dyDescent="0.25">
      <c r="B41" s="1">
        <v>0.315</v>
      </c>
      <c r="D41" s="1">
        <f t="shared" si="0"/>
        <v>8.1419408723594731E-3</v>
      </c>
      <c r="F41" s="1">
        <f t="shared" si="1"/>
        <v>2.3772090138275831E-2</v>
      </c>
      <c r="I41" s="1">
        <f t="shared" si="2"/>
        <v>9.0551335265095147E-3</v>
      </c>
      <c r="K41" s="1">
        <f t="shared" si="3"/>
        <v>4.8946667710862243E-2</v>
      </c>
    </row>
    <row r="42" spans="2:11" x14ac:dyDescent="0.25">
      <c r="B42" s="1">
        <v>0.32500000000000001</v>
      </c>
      <c r="D42" s="1">
        <f t="shared" ref="D42:D73" si="4">B42*B42*(1-B42)/2/POWER($D$3+B42*(1-$D$3),4)*0.01</f>
        <v>7.9617616566192949E-3</v>
      </c>
      <c r="F42" s="1">
        <f t="shared" ref="F42:F73" si="5">B42*B42/POWER($D$3+B42*(1-$D$3),4)*0.01</f>
        <v>2.3590404908501613E-2</v>
      </c>
      <c r="I42" s="1">
        <f t="shared" si="2"/>
        <v>8.2703213610586003E-3</v>
      </c>
      <c r="K42" s="1">
        <f t="shared" si="3"/>
        <v>4.725897920604915E-2</v>
      </c>
    </row>
    <row r="43" spans="2:11" x14ac:dyDescent="0.25">
      <c r="B43" s="1">
        <v>0.33500000000000002</v>
      </c>
      <c r="D43" s="1">
        <f t="shared" si="4"/>
        <v>7.7785357384516753E-3</v>
      </c>
      <c r="F43" s="1">
        <f t="shared" si="5"/>
        <v>2.3394092446471202E-2</v>
      </c>
      <c r="I43" s="1">
        <f t="shared" si="2"/>
        <v>7.533420994959455E-3</v>
      </c>
      <c r="K43" s="1">
        <f t="shared" si="3"/>
        <v>4.5657096939148219E-2</v>
      </c>
    </row>
    <row r="44" spans="2:11" x14ac:dyDescent="0.25">
      <c r="B44" s="1">
        <v>0.34499999999999997</v>
      </c>
      <c r="D44" s="1">
        <f t="shared" si="4"/>
        <v>7.5931448299400182E-3</v>
      </c>
      <c r="F44" s="1">
        <f t="shared" si="5"/>
        <v>2.3185175053251964E-2</v>
      </c>
      <c r="I44" s="1">
        <f t="shared" si="2"/>
        <v>6.8409716827907653E-3</v>
      </c>
      <c r="K44" s="1">
        <f t="shared" si="3"/>
        <v>4.4135301179295254E-2</v>
      </c>
    </row>
    <row r="45" spans="2:11" x14ac:dyDescent="0.25">
      <c r="B45" s="1">
        <v>0.35499999999999998</v>
      </c>
      <c r="D45" s="1">
        <f t="shared" si="4"/>
        <v>7.4063627385060398E-3</v>
      </c>
      <c r="F45" s="1">
        <f t="shared" si="5"/>
        <v>2.296546585583268E-2</v>
      </c>
      <c r="I45" s="1">
        <f t="shared" si="2"/>
        <v>6.1898094392459548E-3</v>
      </c>
      <c r="K45" s="1">
        <f t="shared" si="3"/>
        <v>4.2688340960316921E-2</v>
      </c>
    </row>
    <row r="46" spans="2:11" x14ac:dyDescent="0.25">
      <c r="B46" s="1">
        <v>0.36499999999999999</v>
      </c>
      <c r="D46" s="1">
        <f t="shared" si="4"/>
        <v>7.2188671163807673E-3</v>
      </c>
      <c r="F46" s="1">
        <f t="shared" si="5"/>
        <v>2.2736589342931549E-2</v>
      </c>
      <c r="I46" s="1">
        <f t="shared" si="2"/>
        <v>5.5770374776918505E-3</v>
      </c>
      <c r="K46" s="1">
        <f t="shared" si="3"/>
        <v>4.1311388723643337E-2</v>
      </c>
    </row>
    <row r="47" spans="2:11" x14ac:dyDescent="0.25">
      <c r="B47" s="1">
        <v>0.375</v>
      </c>
      <c r="D47" s="1">
        <f t="shared" si="4"/>
        <v>7.0312500000000002E-3</v>
      </c>
      <c r="F47" s="1">
        <f t="shared" si="5"/>
        <v>2.2499999999999999E-2</v>
      </c>
      <c r="I47" s="1">
        <f t="shared" si="2"/>
        <v>5.0000000000000001E-3</v>
      </c>
      <c r="K47" s="1">
        <f t="shared" si="3"/>
        <v>0.04</v>
      </c>
    </row>
    <row r="48" spans="2:11" x14ac:dyDescent="0.25">
      <c r="B48" s="1">
        <v>0.38500000000000001</v>
      </c>
      <c r="D48" s="1">
        <f t="shared" si="4"/>
        <v>6.8440272491284947E-3</v>
      </c>
      <c r="F48" s="1">
        <f t="shared" si="5"/>
        <v>2.2256999184157706E-2</v>
      </c>
      <c r="I48" s="1">
        <f t="shared" si="2"/>
        <v>4.4562589125178246E-3</v>
      </c>
      <c r="K48" s="1">
        <f t="shared" si="3"/>
        <v>3.8750077500154995E-2</v>
      </c>
    </row>
    <row r="49" spans="2:11" x14ac:dyDescent="0.25">
      <c r="B49" s="1">
        <v>0.39500000000000002</v>
      </c>
      <c r="D49" s="1">
        <f t="shared" si="4"/>
        <v>6.6576469900161495E-3</v>
      </c>
      <c r="F49" s="1">
        <f t="shared" si="5"/>
        <v>2.200875038021868E-2</v>
      </c>
      <c r="I49" s="1">
        <f t="shared" si="2"/>
        <v>3.9435731025779701E-3</v>
      </c>
      <c r="K49" s="1">
        <f t="shared" si="3"/>
        <v>3.7557839072171147E-2</v>
      </c>
    </row>
    <row r="50" spans="2:11" x14ac:dyDescent="0.25">
      <c r="B50" s="1">
        <v>0.40500000000000003</v>
      </c>
      <c r="D50" s="1">
        <f t="shared" si="4"/>
        <v>6.4724971601732607E-3</v>
      </c>
      <c r="F50" s="1">
        <f t="shared" si="5"/>
        <v>2.1756292975372307E-2</v>
      </c>
      <c r="I50" s="1">
        <f t="shared" si="2"/>
        <v>3.4598799603752679E-3</v>
      </c>
      <c r="K50" s="1">
        <f t="shared" si="3"/>
        <v>3.6419789056581775E-2</v>
      </c>
    </row>
    <row r="51" spans="2:11" x14ac:dyDescent="0.25">
      <c r="B51" s="1">
        <v>0.41499999999999998</v>
      </c>
      <c r="D51" s="1">
        <f t="shared" si="4"/>
        <v>6.2889122450480043E-3</v>
      </c>
      <c r="F51" s="1">
        <f t="shared" si="5"/>
        <v>2.15005546839248E-2</v>
      </c>
      <c r="I51" s="1">
        <f t="shared" si="2"/>
        <v>3.0032788738764207E-3</v>
      </c>
      <c r="K51" s="1">
        <f t="shared" si="3"/>
        <v>3.5332692633840236E-2</v>
      </c>
    </row>
    <row r="52" spans="2:11" x14ac:dyDescent="0.25">
      <c r="B52" s="1">
        <v>0.42499999999999999</v>
      </c>
      <c r="D52" s="1">
        <f t="shared" si="4"/>
        <v>6.1071792894225301E-3</v>
      </c>
      <c r="F52" s="1">
        <f t="shared" si="5"/>
        <v>2.1242362745817495E-2</v>
      </c>
      <c r="I52" s="1">
        <f t="shared" si="2"/>
        <v>2.5720164609053498E-3</v>
      </c>
      <c r="K52" s="1">
        <f t="shared" si="3"/>
        <v>3.4293552812071332E-2</v>
      </c>
    </row>
    <row r="53" spans="2:11" x14ac:dyDescent="0.25">
      <c r="B53" s="1">
        <v>0.435</v>
      </c>
      <c r="D53" s="1">
        <f t="shared" si="4"/>
        <v>5.927543258996899E-3</v>
      </c>
      <c r="F53" s="1">
        <f t="shared" si="5"/>
        <v>2.0982454014148316E-2</v>
      </c>
      <c r="I53" s="1">
        <f t="shared" si="2"/>
        <v>2.1644733336885287E-3</v>
      </c>
      <c r="K53" s="1">
        <f t="shared" si="3"/>
        <v>3.3299589749054281E-2</v>
      </c>
    </row>
    <row r="54" spans="2:11" x14ac:dyDescent="0.25">
      <c r="B54" s="1">
        <v>0.44500000000000001</v>
      </c>
      <c r="D54" s="1">
        <f t="shared" si="4"/>
        <v>5.7502118205819538E-3</v>
      </c>
      <c r="F54" s="1">
        <f t="shared" si="5"/>
        <v>2.0721484038133169E-2</v>
      </c>
      <c r="I54" s="1">
        <f t="shared" si="2"/>
        <v>1.7791522177941093E-3</v>
      </c>
      <c r="K54" s="1">
        <f t="shared" si="3"/>
        <v>3.2348222141711083E-2</v>
      </c>
    </row>
    <row r="55" spans="2:11" x14ac:dyDescent="0.25">
      <c r="B55" s="1">
        <v>0.45500000000000002</v>
      </c>
      <c r="D55" s="1">
        <f t="shared" si="4"/>
        <v>5.5753596026817008E-3</v>
      </c>
      <c r="F55" s="1">
        <f t="shared" si="5"/>
        <v>2.0460035239198909E-2</v>
      </c>
      <c r="I55" s="1">
        <f t="shared" si="2"/>
        <v>1.4146672702580346E-3</v>
      </c>
      <c r="K55" s="1">
        <f t="shared" si="3"/>
        <v>3.1437050450178562E-2</v>
      </c>
    </row>
    <row r="56" spans="2:11" x14ac:dyDescent="0.25">
      <c r="B56" s="1">
        <v>0.46500000000000002</v>
      </c>
      <c r="D56" s="1">
        <f t="shared" si="4"/>
        <v>5.4031319920710488E-3</v>
      </c>
      <c r="F56" s="1">
        <f t="shared" si="5"/>
        <v>2.0198624269424485E-2</v>
      </c>
      <c r="I56" s="1">
        <f t="shared" si="2"/>
        <v>1.0697344613428519E-3</v>
      </c>
      <c r="K56" s="1">
        <f t="shared" si="3"/>
        <v>3.0563841752652934E-2</v>
      </c>
    </row>
    <row r="57" spans="2:11" x14ac:dyDescent="0.25">
      <c r="B57" s="1">
        <v>0.47499999999999998</v>
      </c>
      <c r="D57" s="1">
        <f t="shared" si="4"/>
        <v>5.2336485162898447E-3</v>
      </c>
      <c r="F57" s="1">
        <f t="shared" si="5"/>
        <v>1.9937708633485124E-2</v>
      </c>
      <c r="I57" s="1">
        <f t="shared" si="2"/>
        <v>7.4316290130796718E-4</v>
      </c>
      <c r="K57" s="1">
        <f t="shared" si="3"/>
        <v>2.9726516052318658E-2</v>
      </c>
    </row>
    <row r="58" spans="2:11" x14ac:dyDescent="0.25">
      <c r="B58" s="1">
        <v>0.48499999999999999</v>
      </c>
      <c r="D58" s="1">
        <f t="shared" si="4"/>
        <v>5.0670058567797464E-3</v>
      </c>
      <c r="F58" s="1">
        <f t="shared" si="5"/>
        <v>1.9677692647688334E-2</v>
      </c>
      <c r="I58" s="1">
        <f t="shared" si="2"/>
        <v>4.3384700819103179E-4</v>
      </c>
      <c r="K58" s="1">
        <f t="shared" si="3"/>
        <v>2.8923133879402096E-2</v>
      </c>
    </row>
    <row r="59" spans="2:11" x14ac:dyDescent="0.25">
      <c r="B59" s="1">
        <v>0.495</v>
      </c>
      <c r="D59" s="1">
        <f t="shared" si="4"/>
        <v>4.9032805326725062E-3</v>
      </c>
      <c r="F59" s="1">
        <f t="shared" si="5"/>
        <v>1.941893280266339E-2</v>
      </c>
      <c r="I59" s="1">
        <f t="shared" si="2"/>
        <v>1.4075942525111491E-4</v>
      </c>
      <c r="K59" s="1">
        <f t="shared" si="3"/>
        <v>2.8151885050222956E-2</v>
      </c>
    </row>
    <row r="60" spans="2:11" x14ac:dyDescent="0.25">
      <c r="B60" s="1">
        <v>0.505</v>
      </c>
      <c r="D60" s="1">
        <f t="shared" si="4"/>
        <v>4.7425312909728954E-3</v>
      </c>
      <c r="F60" s="1">
        <f t="shared" si="5"/>
        <v>1.9161742589789473E-2</v>
      </c>
      <c r="I60" s="1">
        <f t="shared" si="2"/>
        <v>-1.3705539230735503E-4</v>
      </c>
      <c r="K60" s="1">
        <f t="shared" si="3"/>
        <v>2.7411078461470981E-2</v>
      </c>
    </row>
    <row r="61" spans="2:11" x14ac:dyDescent="0.25">
      <c r="B61" s="1">
        <v>0.51500000000000001</v>
      </c>
      <c r="D61" s="1">
        <f t="shared" si="4"/>
        <v>4.5848012350375314E-3</v>
      </c>
      <c r="F61" s="1">
        <f t="shared" si="5"/>
        <v>1.8906396845515594E-2</v>
      </c>
      <c r="I61" s="1">
        <f t="shared" si="2"/>
        <v>-4.0048699218249418E-4</v>
      </c>
      <c r="K61" s="1">
        <f t="shared" si="3"/>
        <v>2.6699132812166255E-2</v>
      </c>
    </row>
    <row r="62" spans="2:11" x14ac:dyDescent="0.25">
      <c r="B62" s="1">
        <v>0.52500000000000002</v>
      </c>
      <c r="D62" s="1">
        <f t="shared" si="4"/>
        <v>4.4301197198006303E-3</v>
      </c>
      <c r="F62" s="1">
        <f t="shared" si="5"/>
        <v>1.8653135662318441E-2</v>
      </c>
      <c r="I62" s="1">
        <f t="shared" si="2"/>
        <v>-6.5036420395421469E-4</v>
      </c>
      <c r="K62" s="1">
        <f t="shared" si="3"/>
        <v>2.6014568158168567E-2</v>
      </c>
    </row>
    <row r="63" spans="2:11" x14ac:dyDescent="0.25">
      <c r="B63" s="1">
        <v>0.53500000000000003</v>
      </c>
      <c r="D63" s="1">
        <f t="shared" si="4"/>
        <v>4.2785040391063065E-3</v>
      </c>
      <c r="F63" s="1">
        <f t="shared" si="5"/>
        <v>1.8402167910134656E-2</v>
      </c>
      <c r="I63" s="1">
        <f t="shared" si="2"/>
        <v>-8.8745993752282093E-4</v>
      </c>
      <c r="K63" s="1">
        <f t="shared" si="3"/>
        <v>2.5355998214937718E-2</v>
      </c>
    </row>
    <row r="64" spans="2:11" x14ac:dyDescent="0.25">
      <c r="B64" s="1">
        <v>0.54500000000000004</v>
      </c>
      <c r="D64" s="1">
        <f t="shared" si="4"/>
        <v>4.129960927742639E-3</v>
      </c>
      <c r="F64" s="1">
        <f t="shared" si="5"/>
        <v>1.8153674407659949E-2</v>
      </c>
      <c r="I64" s="1">
        <f t="shared" si="2"/>
        <v>-1.1124955500178004E-3</v>
      </c>
      <c r="K64" s="1">
        <f t="shared" si="3"/>
        <v>2.472212333372888E-2</v>
      </c>
    </row>
    <row r="65" spans="2:11" x14ac:dyDescent="0.25">
      <c r="B65" s="1">
        <v>0.55500000000000005</v>
      </c>
      <c r="D65" s="1">
        <f t="shared" si="4"/>
        <v>3.9844878983040059E-3</v>
      </c>
      <c r="F65" s="1">
        <f t="shared" si="5"/>
        <v>1.7907810778894407E-2</v>
      </c>
      <c r="I65" s="1">
        <f t="shared" si="2"/>
        <v>-1.3261448246595431E-3</v>
      </c>
      <c r="K65" s="1">
        <f t="shared" si="3"/>
        <v>2.4111724084718948E-2</v>
      </c>
    </row>
    <row r="66" spans="2:11" x14ac:dyDescent="0.25">
      <c r="B66" s="1">
        <v>0.56499999999999995</v>
      </c>
      <c r="D66" s="1">
        <f t="shared" si="4"/>
        <v>3.8420744308065888E-3</v>
      </c>
      <c r="F66" s="1">
        <f t="shared" si="5"/>
        <v>1.7664710026696954E-2</v>
      </c>
      <c r="I66" s="1">
        <f t="shared" si="2"/>
        <v>-1.5290376002107711E-3</v>
      </c>
      <c r="K66" s="1">
        <f t="shared" si="3"/>
        <v>2.3523655387858038E-2</v>
      </c>
    </row>
    <row r="67" spans="2:11" x14ac:dyDescent="0.25">
      <c r="B67" s="1">
        <v>0.57499999999999996</v>
      </c>
      <c r="D67" s="1">
        <f t="shared" si="4"/>
        <v>3.7027030310197752E-3</v>
      </c>
      <c r="F67" s="1">
        <f t="shared" si="5"/>
        <v>1.7424484851857762E-2</v>
      </c>
      <c r="I67" s="1">
        <f t="shared" si="2"/>
        <v>-1.7217630853994484E-3</v>
      </c>
      <c r="K67" s="1">
        <f t="shared" si="3"/>
        <v>2.2956841138659329E-2</v>
      </c>
    </row>
    <row r="68" spans="2:11" x14ac:dyDescent="0.25">
      <c r="B68" s="1">
        <v>0.58499999999999996</v>
      </c>
      <c r="D68" s="1">
        <f t="shared" si="4"/>
        <v>3.5663501717292786E-3</v>
      </c>
      <c r="F68" s="1">
        <f t="shared" si="5"/>
        <v>1.7187229743273628E-2</v>
      </c>
      <c r="I68" s="1">
        <f t="shared" si="2"/>
        <v>-1.9048728889526335E-3</v>
      </c>
      <c r="K68" s="1">
        <f t="shared" si="3"/>
        <v>2.2410269281795694E-2</v>
      </c>
    </row>
    <row r="69" spans="2:11" x14ac:dyDescent="0.25">
      <c r="B69" s="1">
        <v>0.59499999999999997</v>
      </c>
      <c r="D69" s="1">
        <f t="shared" si="4"/>
        <v>3.4329871295925491E-3</v>
      </c>
      <c r="F69" s="1">
        <f t="shared" si="5"/>
        <v>1.6953022862185429E-2</v>
      </c>
      <c r="I69" s="1">
        <f t="shared" si="2"/>
        <v>-2.078883792584293E-3</v>
      </c>
      <c r="K69" s="1">
        <f t="shared" si="3"/>
        <v>2.1882987290360988E-2</v>
      </c>
    </row>
    <row r="70" spans="2:11" x14ac:dyDescent="0.25">
      <c r="B70" s="1">
        <v>0.60499999999999998</v>
      </c>
      <c r="D70" s="1">
        <f t="shared" si="4"/>
        <v>3.3025807288637105E-3</v>
      </c>
      <c r="F70" s="1">
        <f t="shared" si="5"/>
        <v>1.6721927741082079E-2</v>
      </c>
      <c r="I70" s="1">
        <f t="shared" si="2"/>
        <v>-2.2442802913717041E-3</v>
      </c>
      <c r="K70" s="1">
        <f t="shared" si="3"/>
        <v>2.1374098013063853E-2</v>
      </c>
    </row>
    <row r="71" spans="2:11" x14ac:dyDescent="0.25">
      <c r="B71" s="1">
        <v>0.61499999999999999</v>
      </c>
      <c r="D71" s="1">
        <f t="shared" si="4"/>
        <v>3.1750940020345039E-3</v>
      </c>
      <c r="F71" s="1">
        <f t="shared" si="5"/>
        <v>1.6493994815763656E-2</v>
      </c>
      <c r="I71" s="1">
        <f t="shared" si="2"/>
        <v>-2.4015169233853454E-3</v>
      </c>
      <c r="K71" s="1">
        <f t="shared" si="3"/>
        <v>2.0882755855524744E-2</v>
      </c>
    </row>
    <row r="72" spans="2:11" x14ac:dyDescent="0.25">
      <c r="B72" s="1">
        <v>0.625</v>
      </c>
      <c r="D72" s="1">
        <f t="shared" si="4"/>
        <v>3.0504867763431914E-3</v>
      </c>
      <c r="F72" s="1">
        <f t="shared" si="5"/>
        <v>1.6269262807163686E-2</v>
      </c>
      <c r="I72" s="1">
        <f t="shared" si="2"/>
        <v>-2.551020408163266E-3</v>
      </c>
      <c r="K72" s="1">
        <f t="shared" si="3"/>
        <v>2.0408163265306128E-2</v>
      </c>
    </row>
    <row r="73" spans="2:11" x14ac:dyDescent="0.25">
      <c r="B73" s="1">
        <v>0.63500000000000001</v>
      </c>
      <c r="D73" s="1">
        <f t="shared" si="4"/>
        <v>2.9287161941298863E-3</v>
      </c>
      <c r="F73" s="1">
        <f t="shared" si="5"/>
        <v>1.6047759967834991E-2</v>
      </c>
      <c r="I73" s="1">
        <f t="shared" si="2"/>
        <v>-2.6931916116058607E-3</v>
      </c>
      <c r="K73" s="1">
        <f t="shared" si="3"/>
        <v>1.9949567493376747E-2</v>
      </c>
    </row>
    <row r="74" spans="2:11" x14ac:dyDescent="0.25">
      <c r="B74" s="1">
        <v>0.64500000000000002</v>
      </c>
      <c r="D74" s="1">
        <f t="shared" ref="D74:D109" si="6">B74*B74*(1-B74)/2/POWER($D$3+B74*(1-$D$3),4)*0.01</f>
        <v>2.8097371741509646E-3</v>
      </c>
      <c r="F74" s="1">
        <f t="shared" ref="F74:F109" si="7">B74*B74/POWER($D$3+B74*(1-$D$3),4)*0.01</f>
        <v>1.5829505206484309E-2</v>
      </c>
      <c r="I74" s="1">
        <f t="shared" si="2"/>
        <v>-2.828407353078868E-3</v>
      </c>
      <c r="K74" s="1">
        <f t="shared" si="3"/>
        <v>1.9506257607440469E-2</v>
      </c>
    </row>
    <row r="75" spans="2:11" x14ac:dyDescent="0.25">
      <c r="B75" s="1">
        <v>0.65500000000000003</v>
      </c>
      <c r="D75" s="1">
        <f t="shared" si="6"/>
        <v>2.6935028201950551E-3</v>
      </c>
      <c r="F75" s="1">
        <f t="shared" si="7"/>
        <v>1.561450910258003E-2</v>
      </c>
      <c r="I75" s="1">
        <f t="shared" ref="I75:I109" si="8">(1/2-B75)/POWER($D$3+B75*(1-$D$3),2)*0.01</f>
        <v>-2.9570220689234157E-3</v>
      </c>
      <c r="K75" s="1">
        <f t="shared" ref="K75:K109" si="9">1/POWER($D$3+B75*(1-$D$3),2)*0.01</f>
        <v>1.9077561734989777E-2</v>
      </c>
    </row>
    <row r="76" spans="2:11" x14ac:dyDescent="0.25">
      <c r="B76" s="1">
        <v>0.66500000000000004</v>
      </c>
      <c r="D76" s="1">
        <f t="shared" si="6"/>
        <v>2.5799647826579022E-3</v>
      </c>
      <c r="F76" s="1">
        <f t="shared" si="7"/>
        <v>1.5402774821838222E-2</v>
      </c>
      <c r="I76" s="1">
        <f t="shared" si="8"/>
        <v>-3.0793693451581124E-3</v>
      </c>
      <c r="K76" s="1">
        <f t="shared" si="9"/>
        <v>1.8662844516109771E-2</v>
      </c>
    </row>
    <row r="77" spans="2:11" x14ac:dyDescent="0.25">
      <c r="B77" s="1">
        <v>0.67500000000000004</v>
      </c>
      <c r="D77" s="1">
        <f t="shared" si="6"/>
        <v>2.4690735781237581E-3</v>
      </c>
      <c r="F77" s="1">
        <f t="shared" si="7"/>
        <v>1.5194298942300051E-2</v>
      </c>
      <c r="I77" s="1">
        <f t="shared" si="8"/>
        <v>-3.1957633308984669E-3</v>
      </c>
      <c r="K77" s="1">
        <f t="shared" si="9"/>
        <v>1.8261504747991236E-2</v>
      </c>
    </row>
    <row r="78" spans="2:11" x14ac:dyDescent="0.25">
      <c r="B78" s="1">
        <v>0.68500000000000005</v>
      </c>
      <c r="D78" s="1">
        <f t="shared" si="6"/>
        <v>2.3607788714582198E-3</v>
      </c>
      <c r="F78" s="1">
        <f t="shared" si="7"/>
        <v>1.498907219973473E-2</v>
      </c>
      <c r="I78" s="1">
        <f t="shared" si="8"/>
        <v>-3.3065000428951371E-3</v>
      </c>
      <c r="K78" s="1">
        <f t="shared" si="9"/>
        <v>1.7872973204838574E-2</v>
      </c>
    </row>
    <row r="79" spans="2:11" x14ac:dyDescent="0.25">
      <c r="B79" s="1">
        <v>0.69499999999999995</v>
      </c>
      <c r="D79" s="1">
        <f t="shared" si="6"/>
        <v>2.2550297244343419E-3</v>
      </c>
      <c r="F79" s="1">
        <f t="shared" si="7"/>
        <v>1.4787080160225188E-2</v>
      </c>
      <c r="I79" s="1">
        <f t="shared" si="8"/>
        <v>-3.4118585705887284E-3</v>
      </c>
      <c r="K79" s="1">
        <f t="shared" si="9"/>
        <v>1.749671061840374E-2</v>
      </c>
    </row>
    <row r="80" spans="2:11" x14ac:dyDescent="0.25">
      <c r="B80" s="1">
        <v>0.70499999999999996</v>
      </c>
      <c r="D80" s="1">
        <f t="shared" si="6"/>
        <v>2.1517748144835661E-3</v>
      </c>
      <c r="F80" s="1">
        <f t="shared" si="7"/>
        <v>1.4588303827007225E-2</v>
      </c>
      <c r="I80" s="1">
        <f t="shared" si="8"/>
        <v>-3.5121021901811894E-3</v>
      </c>
      <c r="K80" s="1">
        <f t="shared" si="9"/>
        <v>1.7132205805761906E-2</v>
      </c>
    </row>
    <row r="81" spans="2:11" x14ac:dyDescent="0.25">
      <c r="B81" s="1">
        <v>0.71499999999999997</v>
      </c>
      <c r="D81" s="1">
        <f t="shared" si="6"/>
        <v>2.0509626267796815E-3</v>
      </c>
      <c r="F81" s="1">
        <f t="shared" si="7"/>
        <v>1.4392720187927588E-2</v>
      </c>
      <c r="I81" s="1">
        <f t="shared" si="8"/>
        <v>-3.6074793954200103E-3</v>
      </c>
      <c r="K81" s="1">
        <f t="shared" si="9"/>
        <v>1.6778973932186098E-2</v>
      </c>
    </row>
    <row r="82" spans="2:11" x14ac:dyDescent="0.25">
      <c r="B82" s="1">
        <v>0.72499999999999998</v>
      </c>
      <c r="D82" s="1">
        <f t="shared" si="6"/>
        <v>1.9525416225224677E-3</v>
      </c>
      <c r="F82" s="1">
        <f t="shared" si="7"/>
        <v>1.4200302709254306E-2</v>
      </c>
      <c r="I82" s="1">
        <f t="shared" si="8"/>
        <v>-3.6982248520710053E-3</v>
      </c>
      <c r="K82" s="1">
        <f t="shared" si="9"/>
        <v>1.6436554898093359E-2</v>
      </c>
    </row>
    <row r="83" spans="2:11" x14ac:dyDescent="0.25">
      <c r="B83" s="1">
        <v>0.73499999999999999</v>
      </c>
      <c r="D83" s="1">
        <f t="shared" si="6"/>
        <v>1.856460385983093E-3</v>
      </c>
      <c r="F83" s="1">
        <f t="shared" si="7"/>
        <v>1.4011021781004477E-2</v>
      </c>
      <c r="I83" s="1">
        <f t="shared" si="8"/>
        <v>-3.7845602824087194E-3</v>
      </c>
      <c r="K83" s="1">
        <f t="shared" si="9"/>
        <v>1.6104511840037104E-2</v>
      </c>
    </row>
    <row r="84" spans="2:11" x14ac:dyDescent="0.25">
      <c r="B84" s="1">
        <v>0.745</v>
      </c>
      <c r="D84" s="1">
        <f t="shared" si="6"/>
        <v>1.7626677526018234E-3</v>
      </c>
      <c r="F84" s="1">
        <f t="shared" si="7"/>
        <v>1.3824845118445674E-2</v>
      </c>
      <c r="I84" s="1">
        <f t="shared" si="8"/>
        <v>-3.8666952854725886E-3</v>
      </c>
      <c r="K84" s="1">
        <f t="shared" si="9"/>
        <v>1.5782429736622812E-2</v>
      </c>
    </row>
    <row r="85" spans="2:11" x14ac:dyDescent="0.25">
      <c r="B85" s="1">
        <v>0.755</v>
      </c>
      <c r="D85" s="1">
        <f t="shared" si="6"/>
        <v>1.6711129201862471E-3</v>
      </c>
      <c r="F85" s="1">
        <f t="shared" si="7"/>
        <v>1.3641738123969365E-2</v>
      </c>
      <c r="I85" s="1">
        <f t="shared" si="8"/>
        <v>-3.9448280983143975E-3</v>
      </c>
      <c r="K85" s="1">
        <f t="shared" si="9"/>
        <v>1.5469914111036853E-2</v>
      </c>
    </row>
    <row r="86" spans="2:11" x14ac:dyDescent="0.25">
      <c r="B86" s="1">
        <v>0.76500000000000001</v>
      </c>
      <c r="D86" s="1">
        <f t="shared" si="6"/>
        <v>1.5817455450420383E-3</v>
      </c>
      <c r="F86" s="1">
        <f t="shared" si="7"/>
        <v>1.346166421312373E-2</v>
      </c>
      <c r="I86" s="1">
        <f t="shared" si="8"/>
        <v>-4.0191463029920649E-3</v>
      </c>
      <c r="K86" s="1">
        <f t="shared" si="9"/>
        <v>1.5166589822611565E-2</v>
      </c>
    </row>
    <row r="87" spans="2:11" x14ac:dyDescent="0.25">
      <c r="B87" s="1">
        <v>0.77500000000000002</v>
      </c>
      <c r="D87" s="1">
        <f t="shared" si="6"/>
        <v>1.4945158246751932E-3</v>
      </c>
      <c r="F87" s="1">
        <f t="shared" si="7"/>
        <v>1.3284585108223942E-2</v>
      </c>
      <c r="I87" s="1">
        <f t="shared" si="8"/>
        <v>-4.0898274836406899E-3</v>
      </c>
      <c r="K87" s="1">
        <f t="shared" si="9"/>
        <v>1.4872099940511599E-2</v>
      </c>
    </row>
    <row r="88" spans="2:11" x14ac:dyDescent="0.25">
      <c r="B88" s="1">
        <v>0.78500000000000003</v>
      </c>
      <c r="D88" s="1">
        <f t="shared" si="6"/>
        <v>1.4093745685322728E-3</v>
      </c>
      <c r="F88" s="1">
        <f t="shared" si="7"/>
        <v>1.3110461102625795E-2</v>
      </c>
      <c r="I88" s="1">
        <f t="shared" si="8"/>
        <v>-4.1570398375691386E-3</v>
      </c>
      <c r="K88" s="1">
        <f t="shared" si="9"/>
        <v>1.4586104693225044E-2</v>
      </c>
    </row>
    <row r="89" spans="2:11" x14ac:dyDescent="0.25">
      <c r="B89" s="1">
        <v>0.79500000000000004</v>
      </c>
      <c r="D89" s="1">
        <f t="shared" si="6"/>
        <v>1.326273258091098E-3</v>
      </c>
      <c r="F89" s="1">
        <f t="shared" si="7"/>
        <v>1.2939251298449741E-2</v>
      </c>
      <c r="I89" s="1">
        <f t="shared" si="8"/>
        <v>-4.2209427439847992E-3</v>
      </c>
      <c r="K89" s="1">
        <f t="shared" si="9"/>
        <v>1.4308280488084062E-2</v>
      </c>
    </row>
    <row r="90" spans="2:11" x14ac:dyDescent="0.25">
      <c r="B90" s="1">
        <v>0.80500000000000005</v>
      </c>
      <c r="D90" s="1">
        <f t="shared" si="6"/>
        <v>1.245164097476681E-3</v>
      </c>
      <c r="F90" s="1">
        <f t="shared" si="7"/>
        <v>1.2770913820273655E-2</v>
      </c>
      <c r="I90" s="1">
        <f t="shared" si="8"/>
        <v>-4.2816872936367106E-3</v>
      </c>
      <c r="K90" s="1">
        <f t="shared" si="9"/>
        <v>1.4038318995530194E-2</v>
      </c>
    </row>
    <row r="91" spans="2:11" x14ac:dyDescent="0.25">
      <c r="B91" s="1">
        <v>0.81499999999999995</v>
      </c>
      <c r="D91" s="1">
        <f t="shared" si="6"/>
        <v>1.1660000556540256E-3</v>
      </c>
      <c r="F91" s="1">
        <f t="shared" si="7"/>
        <v>1.2605406007070543E-2</v>
      </c>
      <c r="I91" s="1">
        <f t="shared" si="8"/>
        <v>-4.3394167823844459E-3</v>
      </c>
      <c r="K91" s="1">
        <f t="shared" si="9"/>
        <v>1.3775926293283959E-2</v>
      </c>
    </row>
    <row r="92" spans="2:11" x14ac:dyDescent="0.25">
      <c r="B92" s="1">
        <v>0.82499999999999996</v>
      </c>
      <c r="D92" s="1">
        <f t="shared" si="6"/>
        <v>1.0887349011393173E-3</v>
      </c>
      <c r="F92" s="1">
        <f t="shared" si="7"/>
        <v>1.2442684584449337E-2</v>
      </c>
      <c r="I92" s="1">
        <f t="shared" si="8"/>
        <v>-4.3942671714440225E-3</v>
      </c>
      <c r="K92" s="1">
        <f t="shared" si="9"/>
        <v>1.3520822065981609E-2</v>
      </c>
    </row>
    <row r="93" spans="2:11" x14ac:dyDescent="0.25">
      <c r="B93" s="1">
        <v>0.83499999999999996</v>
      </c>
      <c r="D93" s="1">
        <f t="shared" si="6"/>
        <v>1.0133232300725023E-3</v>
      </c>
      <c r="F93" s="1">
        <f t="shared" si="7"/>
        <v>1.2282705819060631E-2</v>
      </c>
      <c r="I93" s="1">
        <f t="shared" si="8"/>
        <v>-4.4463675168298312E-3</v>
      </c>
      <c r="K93" s="1">
        <f t="shared" si="9"/>
        <v>1.3272738856208452E-2</v>
      </c>
    </row>
    <row r="94" spans="2:11" x14ac:dyDescent="0.25">
      <c r="B94" s="1">
        <v>0.84499999999999997</v>
      </c>
      <c r="D94" s="1">
        <f t="shared" si="6"/>
        <v>9.3972048840602375E-4</v>
      </c>
      <c r="F94" s="1">
        <f t="shared" si="7"/>
        <v>1.2125425656851915E-2</v>
      </c>
      <c r="I94" s="1">
        <f t="shared" si="8"/>
        <v>-4.4958403703008682E-3</v>
      </c>
      <c r="K94" s="1">
        <f t="shared" si="9"/>
        <v>1.3031421363190923E-2</v>
      </c>
    </row>
    <row r="95" spans="2:11" x14ac:dyDescent="0.25">
      <c r="B95" s="1">
        <v>0.85499999999999998</v>
      </c>
      <c r="D95" s="1">
        <f t="shared" si="6"/>
        <v>8.6788298888555661E-4</v>
      </c>
      <c r="F95" s="1">
        <f t="shared" si="7"/>
        <v>1.1970799846697331E-2</v>
      </c>
      <c r="I95" s="1">
        <f t="shared" si="8"/>
        <v>-4.5428021539280503E-3</v>
      </c>
      <c r="K95" s="1">
        <f t="shared" si="9"/>
        <v>1.2796625785712818E-2</v>
      </c>
    </row>
    <row r="96" spans="2:11" x14ac:dyDescent="0.25">
      <c r="B96" s="1">
        <v>0.86499999999999999</v>
      </c>
      <c r="D96" s="1">
        <f t="shared" si="6"/>
        <v>7.977679234278315E-4</v>
      </c>
      <c r="F96" s="1">
        <f t="shared" si="7"/>
        <v>1.1818784050782689E-2</v>
      </c>
      <c r="I96" s="1">
        <f t="shared" si="8"/>
        <v>-4.5873635102254206E-3</v>
      </c>
      <c r="K96" s="1">
        <f t="shared" si="9"/>
        <v>1.2568119206097041E-2</v>
      </c>
    </row>
    <row r="97" spans="2:11" x14ac:dyDescent="0.25">
      <c r="B97" s="1">
        <v>0.875</v>
      </c>
      <c r="D97" s="1">
        <f t="shared" si="6"/>
        <v>7.2933337143728043E-4</v>
      </c>
      <c r="F97" s="1">
        <f t="shared" si="7"/>
        <v>1.1669333942996487E-2</v>
      </c>
      <c r="I97" s="1">
        <f t="shared" si="8"/>
        <v>-4.6296296296296285E-3</v>
      </c>
      <c r="K97" s="1">
        <f t="shared" si="9"/>
        <v>1.2345679012345675E-2</v>
      </c>
    </row>
    <row r="98" spans="2:11" x14ac:dyDescent="0.25">
      <c r="B98" s="1">
        <v>0.88500000000000001</v>
      </c>
      <c r="D98" s="1">
        <f t="shared" si="6"/>
        <v>6.6253830454646222E-4</v>
      </c>
      <c r="F98" s="1">
        <f t="shared" si="7"/>
        <v>1.1522405296460215E-2</v>
      </c>
      <c r="I98" s="1">
        <f t="shared" si="8"/>
        <v>-4.6697005569679194E-3</v>
      </c>
      <c r="K98" s="1">
        <f t="shared" si="9"/>
        <v>1.212909235576083E-2</v>
      </c>
    </row>
    <row r="99" spans="2:11" x14ac:dyDescent="0.25">
      <c r="B99" s="1">
        <v>0.89500000000000002</v>
      </c>
      <c r="D99" s="1">
        <f t="shared" si="6"/>
        <v>5.9734258821430815E-4</v>
      </c>
      <c r="F99" s="1">
        <f t="shared" si="7"/>
        <v>1.137795406122492E-2</v>
      </c>
      <c r="I99" s="1">
        <f t="shared" si="8"/>
        <v>-4.7076714784233696E-3</v>
      </c>
      <c r="K99" s="1">
        <f t="shared" si="9"/>
        <v>1.1918155641578151E-2</v>
      </c>
    </row>
    <row r="100" spans="2:11" x14ac:dyDescent="0.25">
      <c r="B100" s="1">
        <v>0.90500000000000003</v>
      </c>
      <c r="D100" s="1">
        <f t="shared" si="6"/>
        <v>5.3370698057060128E-4</v>
      </c>
      <c r="F100" s="1">
        <f t="shared" si="7"/>
        <v>1.1235936433065292E-2</v>
      </c>
      <c r="I100" s="1">
        <f t="shared" si="8"/>
        <v>-4.7436329903862359E-3</v>
      </c>
      <c r="K100" s="1">
        <f t="shared" si="9"/>
        <v>1.1712674050336385E-2</v>
      </c>
    </row>
    <row r="101" spans="2:11" x14ac:dyDescent="0.25">
      <c r="B101" s="1">
        <v>0.91500000000000004</v>
      </c>
      <c r="D101" s="1">
        <f t="shared" si="6"/>
        <v>4.7159312885416244E-4</v>
      </c>
      <c r="F101" s="1">
        <f t="shared" si="7"/>
        <v>1.1096308914215591E-2</v>
      </c>
      <c r="I101" s="1">
        <f t="shared" si="8"/>
        <v>-4.7776713514708306E-3</v>
      </c>
      <c r="K101" s="1">
        <f t="shared" si="9"/>
        <v>1.1512461087881518E-2</v>
      </c>
    </row>
    <row r="102" spans="2:11" x14ac:dyDescent="0.25">
      <c r="B102" s="1">
        <v>0.92500000000000004</v>
      </c>
      <c r="D102" s="1">
        <f t="shared" si="6"/>
        <v>4.1096356375549913E-4</v>
      </c>
      <c r="F102" s="1">
        <f t="shared" si="7"/>
        <v>1.0959028366813317E-2</v>
      </c>
      <c r="I102" s="1">
        <f t="shared" si="8"/>
        <v>-4.8098687188773198E-3</v>
      </c>
      <c r="K102" s="1">
        <f t="shared" si="9"/>
        <v>1.1317338162064278E-2</v>
      </c>
    </row>
    <row r="103" spans="2:11" x14ac:dyDescent="0.25">
      <c r="B103" s="1">
        <v>0.93500000000000005</v>
      </c>
      <c r="D103" s="1">
        <f t="shared" si="6"/>
        <v>3.5178169194173206E-4</v>
      </c>
      <c r="F103" s="1">
        <f t="shared" si="7"/>
        <v>1.0824052059745612E-2</v>
      </c>
      <c r="I103" s="1">
        <f t="shared" si="8"/>
        <v>-4.8403033701864004E-3</v>
      </c>
      <c r="K103" s="1">
        <f t="shared" si="9"/>
        <v>1.1127134184336552E-2</v>
      </c>
    </row>
    <row r="104" spans="2:11" x14ac:dyDescent="0.25">
      <c r="B104" s="1">
        <v>0.94499999999999995</v>
      </c>
      <c r="D104" s="1">
        <f t="shared" si="6"/>
        <v>2.9401178701204462E-4</v>
      </c>
      <c r="F104" s="1">
        <f t="shared" si="7"/>
        <v>1.0691337709528887E-2</v>
      </c>
      <c r="I104" s="1">
        <f t="shared" si="8"/>
        <v>-4.8690499115911839E-3</v>
      </c>
      <c r="K104" s="1">
        <f t="shared" si="9"/>
        <v>1.094168519458693E-2</v>
      </c>
    </row>
    <row r="105" spans="2:11" x14ac:dyDescent="0.25">
      <c r="B105" s="1">
        <v>0.95499999999999996</v>
      </c>
      <c r="D105" s="1">
        <f t="shared" si="6"/>
        <v>2.3761897910536711E-4</v>
      </c>
      <c r="F105" s="1">
        <f t="shared" si="7"/>
        <v>1.0560843515794085E-2</v>
      </c>
      <c r="I105" s="1">
        <f t="shared" si="8"/>
        <v>-4.8961794734939139E-3</v>
      </c>
      <c r="K105" s="1">
        <f t="shared" si="9"/>
        <v>1.0760834007678933E-2</v>
      </c>
    </row>
    <row r="106" spans="2:11" x14ac:dyDescent="0.25">
      <c r="B106" s="1">
        <v>0.96499999999999997</v>
      </c>
      <c r="D106" s="1">
        <f t="shared" si="6"/>
        <v>1.8256924335820172E-4</v>
      </c>
      <c r="F106" s="1">
        <f t="shared" si="7"/>
        <v>1.0432528191897231E-2</v>
      </c>
      <c r="I106" s="1">
        <f t="shared" si="8"/>
        <v>-4.9217598943250519E-3</v>
      </c>
      <c r="K106" s="1">
        <f t="shared" si="9"/>
        <v>1.0584429880268932E-2</v>
      </c>
    </row>
    <row r="107" spans="2:11" x14ac:dyDescent="0.25">
      <c r="B107" s="1">
        <v>0.97499999999999998</v>
      </c>
      <c r="D107" s="1">
        <f t="shared" si="6"/>
        <v>1.288293873890878E-4</v>
      </c>
      <c r="F107" s="1">
        <f t="shared" si="7"/>
        <v>1.0306350991127014E-2</v>
      </c>
      <c r="I107" s="1">
        <f t="shared" si="8"/>
        <v>-4.9458558933777597E-3</v>
      </c>
      <c r="K107" s="1">
        <f t="shared" si="9"/>
        <v>1.0412328196584757E-2</v>
      </c>
    </row>
    <row r="108" spans="2:11" x14ac:dyDescent="0.25">
      <c r="B108" s="1">
        <v>0.98499999999999999</v>
      </c>
      <c r="D108" s="1">
        <f t="shared" si="6"/>
        <v>7.6367037967033688E-5</v>
      </c>
      <c r="F108" s="1">
        <f t="shared" si="7"/>
        <v>1.0182271728937818E-2</v>
      </c>
      <c r="I108" s="1">
        <f t="shared" si="8"/>
        <v>-4.9685292333917948E-3</v>
      </c>
      <c r="K108" s="1">
        <f t="shared" si="9"/>
        <v>1.0244390171941843E-2</v>
      </c>
    </row>
    <row r="109" spans="2:11" x14ac:dyDescent="0.25">
      <c r="B109" s="1">
        <v>0.995</v>
      </c>
      <c r="D109" s="1">
        <f t="shared" si="6"/>
        <v>2.5150627003993489E-5</v>
      </c>
      <c r="F109" s="1">
        <f t="shared" si="7"/>
        <v>1.0060250801597385E-2</v>
      </c>
      <c r="I109" s="1">
        <f t="shared" si="8"/>
        <v>-4.9898388735665558E-3</v>
      </c>
      <c r="K109" s="1">
        <f t="shared" si="9"/>
        <v>1.0080482572861729E-2</v>
      </c>
    </row>
    <row r="111" spans="2:11" x14ac:dyDescent="0.25">
      <c r="D111" s="22">
        <f>SUM(D10:D110)</f>
        <v>0.44421074641015196</v>
      </c>
      <c r="F111" s="22">
        <f>SUM(F10:F110)</f>
        <v>1.6666723927259934</v>
      </c>
      <c r="I111" s="22">
        <f>SUM(I10:I109)</f>
        <v>1.2347335821724379</v>
      </c>
      <c r="K111" s="22">
        <f>SUM(K10:K109)</f>
        <v>4.9991737992615493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37889" r:id="rId4">
          <objectPr defaultSize="0" autoPict="0" r:id="rId5">
            <anchor moveWithCells="1" sizeWithCells="1">
              <from>
                <xdr:col>2</xdr:col>
                <xdr:colOff>276225</xdr:colOff>
                <xdr:row>1</xdr:row>
                <xdr:rowOff>104775</xdr:rowOff>
              </from>
              <to>
                <xdr:col>2</xdr:col>
                <xdr:colOff>619125</xdr:colOff>
                <xdr:row>3</xdr:row>
                <xdr:rowOff>76200</xdr:rowOff>
              </to>
            </anchor>
          </objectPr>
        </oleObject>
      </mc:Choice>
      <mc:Fallback>
        <oleObject progId="Equation.DSMT4" shapeId="37889" r:id="rId4"/>
      </mc:Fallback>
    </mc:AlternateContent>
    <mc:AlternateContent xmlns:mc="http://schemas.openxmlformats.org/markup-compatibility/2006">
      <mc:Choice Requires="x14">
        <oleObject progId="Equation.DSMT4" shapeId="37890" r:id="rId6">
          <objectPr defaultSize="0" autoPict="0" r:id="rId7">
            <anchor moveWithCells="1" sizeWithCells="1">
              <from>
                <xdr:col>2</xdr:col>
                <xdr:colOff>381000</xdr:colOff>
                <xdr:row>5</xdr:row>
                <xdr:rowOff>28575</xdr:rowOff>
              </from>
              <to>
                <xdr:col>4</xdr:col>
                <xdr:colOff>238125</xdr:colOff>
                <xdr:row>8</xdr:row>
                <xdr:rowOff>76200</xdr:rowOff>
              </to>
            </anchor>
          </objectPr>
        </oleObject>
      </mc:Choice>
      <mc:Fallback>
        <oleObject progId="Equation.DSMT4" shapeId="37890" r:id="rId6"/>
      </mc:Fallback>
    </mc:AlternateContent>
    <mc:AlternateContent xmlns:mc="http://schemas.openxmlformats.org/markup-compatibility/2006">
      <mc:Choice Requires="x14">
        <oleObject progId="Equation.DSMT4" shapeId="37891" r:id="rId8">
          <objectPr defaultSize="0" autoPict="0" r:id="rId9">
            <anchor moveWithCells="1" sizeWithCells="1">
              <from>
                <xdr:col>4</xdr:col>
                <xdr:colOff>590550</xdr:colOff>
                <xdr:row>4</xdr:row>
                <xdr:rowOff>123825</xdr:rowOff>
              </from>
              <to>
                <xdr:col>6</xdr:col>
                <xdr:colOff>657225</xdr:colOff>
                <xdr:row>8</xdr:row>
                <xdr:rowOff>66675</xdr:rowOff>
              </to>
            </anchor>
          </objectPr>
        </oleObject>
      </mc:Choice>
      <mc:Fallback>
        <oleObject progId="Equation.DSMT4" shapeId="37891" r:id="rId8"/>
      </mc:Fallback>
    </mc:AlternateContent>
    <mc:AlternateContent xmlns:mc="http://schemas.openxmlformats.org/markup-compatibility/2006">
      <mc:Choice Requires="x14">
        <oleObject progId="Equation.DSMT4" shapeId="37892" r:id="rId10">
          <objectPr defaultSize="0" autoPict="0" r:id="rId11">
            <anchor moveWithCells="1" sizeWithCells="1">
              <from>
                <xdr:col>1</xdr:col>
                <xdr:colOff>142875</xdr:colOff>
                <xdr:row>5</xdr:row>
                <xdr:rowOff>104775</xdr:rowOff>
              </from>
              <to>
                <xdr:col>1</xdr:col>
                <xdr:colOff>485775</xdr:colOff>
                <xdr:row>7</xdr:row>
                <xdr:rowOff>76200</xdr:rowOff>
              </to>
            </anchor>
          </objectPr>
        </oleObject>
      </mc:Choice>
      <mc:Fallback>
        <oleObject progId="Equation.DSMT4" shapeId="37892" r:id="rId10"/>
      </mc:Fallback>
    </mc:AlternateContent>
    <mc:AlternateContent xmlns:mc="http://schemas.openxmlformats.org/markup-compatibility/2006">
      <mc:Choice Requires="x14">
        <oleObject progId="Equation.DSMT4" shapeId="37893" r:id="rId12">
          <objectPr defaultSize="0" autoPict="0" r:id="rId13">
            <anchor moveWithCells="1" sizeWithCells="1">
              <from>
                <xdr:col>7</xdr:col>
                <xdr:colOff>400050</xdr:colOff>
                <xdr:row>4</xdr:row>
                <xdr:rowOff>38100</xdr:rowOff>
              </from>
              <to>
                <xdr:col>9</xdr:col>
                <xdr:colOff>400050</xdr:colOff>
                <xdr:row>8</xdr:row>
                <xdr:rowOff>85725</xdr:rowOff>
              </to>
            </anchor>
          </objectPr>
        </oleObject>
      </mc:Choice>
      <mc:Fallback>
        <oleObject progId="Equation.DSMT4" shapeId="37893" r:id="rId12"/>
      </mc:Fallback>
    </mc:AlternateContent>
    <mc:AlternateContent xmlns:mc="http://schemas.openxmlformats.org/markup-compatibility/2006">
      <mc:Choice Requires="x14">
        <oleObject progId="Equation.DSMT4" shapeId="37894" r:id="rId14">
          <objectPr defaultSize="0" autoPict="0" r:id="rId15">
            <anchor moveWithCells="1" sizeWithCells="1">
              <from>
                <xdr:col>10</xdr:col>
                <xdr:colOff>76200</xdr:colOff>
                <xdr:row>4</xdr:row>
                <xdr:rowOff>0</xdr:rowOff>
              </from>
              <to>
                <xdr:col>12</xdr:col>
                <xdr:colOff>38100</xdr:colOff>
                <xdr:row>8</xdr:row>
                <xdr:rowOff>114300</xdr:rowOff>
              </to>
            </anchor>
          </objectPr>
        </oleObject>
      </mc:Choice>
      <mc:Fallback>
        <oleObject progId="Equation.DSMT4" shapeId="37894" r:id="rId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F345"/>
  <sheetViews>
    <sheetView workbookViewId="0">
      <selection activeCell="J3" sqref="J3"/>
    </sheetView>
  </sheetViews>
  <sheetFormatPr baseColWidth="10" defaultRowHeight="15" x14ac:dyDescent="0.25"/>
  <cols>
    <col min="1" max="1" width="18.140625" style="1" customWidth="1"/>
    <col min="2" max="2" width="13.140625" style="1" customWidth="1"/>
    <col min="3" max="11" width="11.42578125" style="1"/>
    <col min="12" max="12" width="12" style="1" bestFit="1" customWidth="1"/>
    <col min="13" max="13" width="12.7109375" style="1" bestFit="1" customWidth="1"/>
    <col min="14" max="16384" width="11.42578125" style="1"/>
  </cols>
  <sheetData>
    <row r="2" spans="3:3" ht="18.75" x14ac:dyDescent="0.25">
      <c r="C2" s="2" t="s">
        <v>27</v>
      </c>
    </row>
    <row r="18" spans="1:21" x14ac:dyDescent="0.25">
      <c r="C18" s="15" t="s">
        <v>28</v>
      </c>
      <c r="D18" s="16">
        <v>2</v>
      </c>
      <c r="E18" s="17" t="s">
        <v>0</v>
      </c>
    </row>
    <row r="19" spans="1:21" x14ac:dyDescent="0.25">
      <c r="C19" s="15" t="s">
        <v>29</v>
      </c>
      <c r="D19" s="16">
        <v>8</v>
      </c>
      <c r="E19" s="17" t="s">
        <v>0</v>
      </c>
    </row>
    <row r="20" spans="1:21" x14ac:dyDescent="0.25">
      <c r="C20" s="18" t="s">
        <v>25</v>
      </c>
      <c r="D20" s="16">
        <v>10</v>
      </c>
      <c r="E20" s="1" t="s">
        <v>14</v>
      </c>
    </row>
    <row r="22" spans="1:21" x14ac:dyDescent="0.25">
      <c r="D22" s="19">
        <v>0.02</v>
      </c>
    </row>
    <row r="26" spans="1:21" ht="18.75" x14ac:dyDescent="0.25">
      <c r="D26" s="2" t="s">
        <v>22</v>
      </c>
    </row>
    <row r="27" spans="1:21" ht="16.5" x14ac:dyDescent="0.25">
      <c r="C27" s="5"/>
      <c r="D27" s="14" t="s">
        <v>114</v>
      </c>
      <c r="E27" s="4"/>
    </row>
    <row r="28" spans="1:21" x14ac:dyDescent="0.25">
      <c r="C28" s="5"/>
      <c r="E28" s="4"/>
    </row>
    <row r="29" spans="1:21" x14ac:dyDescent="0.25">
      <c r="A29" s="17" t="s">
        <v>79</v>
      </c>
      <c r="D29" s="5" t="s">
        <v>83</v>
      </c>
      <c r="E29" s="8">
        <v>8</v>
      </c>
    </row>
    <row r="30" spans="1:21" x14ac:dyDescent="0.25">
      <c r="C30" s="5"/>
      <c r="D30" s="11" t="s">
        <v>84</v>
      </c>
      <c r="E30" s="9">
        <f>D19/E29</f>
        <v>1</v>
      </c>
      <c r="F30" s="1" t="s">
        <v>0</v>
      </c>
    </row>
    <row r="31" spans="1:21" x14ac:dyDescent="0.25">
      <c r="B31" s="9">
        <f>D18/(D18+D19)</f>
        <v>0.2</v>
      </c>
      <c r="C31" s="5"/>
      <c r="D31" s="4"/>
      <c r="E31" s="10">
        <f>1/E29</f>
        <v>0.125</v>
      </c>
    </row>
    <row r="32" spans="1:21" x14ac:dyDescent="0.25">
      <c r="D32" s="18" t="s">
        <v>89</v>
      </c>
      <c r="E32" s="3">
        <v>1</v>
      </c>
      <c r="F32" s="3"/>
      <c r="G32" s="3">
        <v>2</v>
      </c>
      <c r="H32" s="3"/>
      <c r="I32" s="3">
        <v>3</v>
      </c>
      <c r="J32" s="3"/>
      <c r="K32" s="3">
        <v>4</v>
      </c>
      <c r="L32" s="3"/>
      <c r="M32" s="3">
        <v>5</v>
      </c>
      <c r="N32" s="3"/>
      <c r="O32" s="3">
        <v>6</v>
      </c>
      <c r="P32" s="3"/>
      <c r="Q32" s="3">
        <v>7</v>
      </c>
      <c r="R32" s="3"/>
      <c r="S32" s="3">
        <v>8</v>
      </c>
      <c r="T32" s="3"/>
      <c r="U32" s="3">
        <v>9</v>
      </c>
    </row>
    <row r="33" spans="2:31" x14ac:dyDescent="0.25">
      <c r="E33" s="7">
        <v>0</v>
      </c>
      <c r="F33" s="7"/>
      <c r="G33" s="7">
        <f>1/8</f>
        <v>0.125</v>
      </c>
      <c r="H33" s="7"/>
      <c r="I33" s="7">
        <f>2/8</f>
        <v>0.25</v>
      </c>
      <c r="J33" s="7"/>
      <c r="K33" s="7">
        <f>3/8</f>
        <v>0.375</v>
      </c>
      <c r="L33" s="7"/>
      <c r="M33" s="7">
        <f>4/8</f>
        <v>0.5</v>
      </c>
      <c r="N33" s="7"/>
      <c r="O33" s="7">
        <f>5/8</f>
        <v>0.625</v>
      </c>
      <c r="P33" s="7"/>
      <c r="Q33" s="7">
        <f>6/8</f>
        <v>0.75</v>
      </c>
      <c r="R33" s="7"/>
      <c r="S33" s="7">
        <f>7/8</f>
        <v>0.875</v>
      </c>
      <c r="T33" s="7"/>
      <c r="U33" s="7">
        <f>8/8</f>
        <v>1</v>
      </c>
    </row>
    <row r="35" spans="2:31" x14ac:dyDescent="0.25">
      <c r="E35" s="3">
        <f>POWER($B$31+E33*(1-$B$31),4)</f>
        <v>1.6000000000000007E-3</v>
      </c>
      <c r="G35" s="3">
        <f>POWER($B$31+G33*(1-$B$31),4)</f>
        <v>8.1000000000000048E-3</v>
      </c>
      <c r="I35" s="3">
        <f>POWER($B$31+I33*(1-$B$31),4)</f>
        <v>2.5600000000000012E-2</v>
      </c>
      <c r="K35" s="3">
        <f>POWER($B$31+K33*(1-$B$31),4)</f>
        <v>6.25E-2</v>
      </c>
      <c r="M35" s="3">
        <f>POWER($B$31+M33*(1-$B$31),4)</f>
        <v>0.12960000000000008</v>
      </c>
      <c r="O35" s="3">
        <f>POWER($B$31+O33*(1-$B$31),4)</f>
        <v>0.24009999999999992</v>
      </c>
      <c r="Q35" s="3">
        <f>POWER($B$31+Q33*(1-$B$31),4)</f>
        <v>0.40960000000000019</v>
      </c>
      <c r="S35" s="3">
        <f>POWER($B$31+S33*(1-$B$31),4)</f>
        <v>0.65610000000000046</v>
      </c>
      <c r="U35" s="7">
        <f>POWER($B$31+U33*(1-$B$31),4)</f>
        <v>1</v>
      </c>
    </row>
    <row r="36" spans="2:31" x14ac:dyDescent="0.25"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E37" s="3">
        <f>4*$E$31*(1-$B$31)*POWER($B$31+E33*(1-$B$31),3)</f>
        <v>3.200000000000001E-3</v>
      </c>
      <c r="F37" s="3"/>
      <c r="G37" s="3">
        <f t="shared" ref="G37:U37" si="0">4*$E$31*(1-$B$31)*POWER($B$31+G33*(1-$B$31),3)</f>
        <v>1.0800000000000004E-2</v>
      </c>
      <c r="H37" s="3"/>
      <c r="I37" s="3">
        <f t="shared" si="0"/>
        <v>2.5600000000000008E-2</v>
      </c>
      <c r="J37" s="3"/>
      <c r="K37" s="3">
        <f t="shared" si="0"/>
        <v>0.05</v>
      </c>
      <c r="L37" s="3"/>
      <c r="M37" s="3">
        <f t="shared" si="0"/>
        <v>8.6400000000000032E-2</v>
      </c>
      <c r="N37" s="3"/>
      <c r="O37" s="3">
        <f t="shared" si="0"/>
        <v>0.13719999999999996</v>
      </c>
      <c r="P37" s="3"/>
      <c r="Q37" s="3">
        <f t="shared" si="0"/>
        <v>0.20480000000000007</v>
      </c>
      <c r="R37" s="3"/>
      <c r="S37" s="3">
        <f t="shared" si="0"/>
        <v>0.29160000000000014</v>
      </c>
      <c r="T37" s="3"/>
      <c r="U37" s="7">
        <f t="shared" si="0"/>
        <v>0.4</v>
      </c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9" spans="2:31" x14ac:dyDescent="0.25">
      <c r="E39" s="7">
        <f>POWER($B$31+E33*(1-$B$31),2)</f>
        <v>4.0000000000000008E-2</v>
      </c>
      <c r="F39" s="7"/>
      <c r="G39" s="7">
        <f>POWER($B$31+G33*(1-$B$31),2)</f>
        <v>9.0000000000000024E-2</v>
      </c>
      <c r="H39" s="7"/>
      <c r="I39" s="7">
        <f>POWER($B$31+I33*(1-$B$31),2)</f>
        <v>0.16000000000000003</v>
      </c>
      <c r="J39" s="7"/>
      <c r="K39" s="7">
        <f>POWER($B$31+K33*(1-$B$31),2)</f>
        <v>0.25</v>
      </c>
      <c r="L39" s="7"/>
      <c r="M39" s="7">
        <f>POWER($B$31+M33*(1-$B$31),2)</f>
        <v>0.3600000000000001</v>
      </c>
      <c r="N39" s="7"/>
      <c r="O39" s="7">
        <f>POWER($B$31+O33*(1-$B$31),2)</f>
        <v>0.48999999999999994</v>
      </c>
      <c r="P39" s="7"/>
      <c r="Q39" s="7">
        <f>POWER($B$31+Q33*(1-$B$31),2)</f>
        <v>0.64000000000000012</v>
      </c>
      <c r="R39" s="7"/>
      <c r="S39" s="7">
        <f>POWER($B$31+S33*(1-$B$31),2)</f>
        <v>0.81000000000000028</v>
      </c>
      <c r="T39" s="7"/>
      <c r="U39" s="7">
        <f>POWER($B$31+U33*(1-$B$31),2)</f>
        <v>1</v>
      </c>
    </row>
    <row r="40" spans="2:31" x14ac:dyDescent="0.25">
      <c r="E40" s="3"/>
      <c r="G40" s="3"/>
      <c r="I40" s="3"/>
      <c r="K40" s="3"/>
      <c r="M40" s="3"/>
      <c r="O40" s="3"/>
      <c r="Q40" s="3"/>
      <c r="S40" s="3"/>
      <c r="U40" s="7"/>
    </row>
    <row r="41" spans="2:31" x14ac:dyDescent="0.25">
      <c r="E41" s="7">
        <f>2*$E$31*(1-$B$31)*POWER($B$31+E33*(1-$B$31),1)</f>
        <v>4.0000000000000008E-2</v>
      </c>
      <c r="F41" s="7"/>
      <c r="G41" s="7">
        <f>2*$E$31*(1-$B$31)*POWER($B$31+G33*(1-$B$31),1)</f>
        <v>6.0000000000000012E-2</v>
      </c>
      <c r="H41" s="7"/>
      <c r="I41" s="7">
        <f>2*$E$31*(1-$B$31)*POWER($B$31+I33*(1-$B$31),1)</f>
        <v>8.0000000000000016E-2</v>
      </c>
      <c r="J41" s="7"/>
      <c r="K41" s="7">
        <f>2*$E$31*(1-$B$31)*POWER($B$31+K33*(1-$B$31),1)</f>
        <v>0.1</v>
      </c>
      <c r="L41" s="7"/>
      <c r="M41" s="7">
        <f>2*$E$31*(1-$B$31)*POWER($B$31+M33*(1-$B$31),1)</f>
        <v>0.12000000000000002</v>
      </c>
      <c r="N41" s="7"/>
      <c r="O41" s="7">
        <f>2*$E$31*(1-$B$31)*POWER($B$31+O33*(1-$B$31),1)</f>
        <v>0.13999999999999999</v>
      </c>
      <c r="P41" s="7"/>
      <c r="Q41" s="7">
        <f>2*$E$31*(1-$B$31)*POWER($B$31+Q33*(1-$B$31),1)</f>
        <v>0.16000000000000003</v>
      </c>
      <c r="R41" s="7"/>
      <c r="S41" s="7">
        <f>2*$E$31*(1-$B$31)*POWER($B$31+S33*(1-$B$31),1)</f>
        <v>0.18000000000000005</v>
      </c>
      <c r="U41" s="7">
        <f>2*$E$31*(1-$B$31)*POWER($B$31+U33*(1-$B$31),1)</f>
        <v>0.2</v>
      </c>
    </row>
    <row r="42" spans="2:31" x14ac:dyDescent="0.25">
      <c r="E42" s="3"/>
      <c r="G42" s="3"/>
      <c r="I42" s="3"/>
      <c r="K42" s="3"/>
      <c r="M42" s="3"/>
      <c r="O42" s="3"/>
      <c r="Q42" s="3"/>
      <c r="S42" s="3"/>
      <c r="U42" s="7"/>
    </row>
    <row r="43" spans="2:31" x14ac:dyDescent="0.25">
      <c r="E43" s="3"/>
      <c r="G43" s="3"/>
      <c r="I43" s="3"/>
      <c r="K43" s="3"/>
      <c r="M43" s="3"/>
      <c r="O43" s="3"/>
      <c r="Q43" s="3"/>
      <c r="S43" s="3"/>
      <c r="U43" s="7"/>
    </row>
    <row r="44" spans="2:31" x14ac:dyDescent="0.25">
      <c r="C44" s="12" t="s">
        <v>1</v>
      </c>
      <c r="D44" s="12" t="s">
        <v>92</v>
      </c>
      <c r="E44" s="12" t="s">
        <v>2</v>
      </c>
      <c r="F44" s="12" t="s">
        <v>93</v>
      </c>
      <c r="G44" s="12" t="s">
        <v>3</v>
      </c>
      <c r="H44" s="12" t="s">
        <v>94</v>
      </c>
      <c r="I44" s="12" t="s">
        <v>4</v>
      </c>
      <c r="J44" s="12" t="s">
        <v>95</v>
      </c>
      <c r="K44" s="12" t="s">
        <v>5</v>
      </c>
      <c r="L44" s="12" t="s">
        <v>96</v>
      </c>
      <c r="M44" s="12" t="s">
        <v>6</v>
      </c>
      <c r="N44" s="12" t="s">
        <v>97</v>
      </c>
      <c r="O44" s="12" t="s">
        <v>7</v>
      </c>
      <c r="P44" s="12" t="s">
        <v>98</v>
      </c>
      <c r="Q44" s="12" t="s">
        <v>8</v>
      </c>
      <c r="R44" s="12" t="s">
        <v>99</v>
      </c>
      <c r="S44" s="12" t="s">
        <v>10</v>
      </c>
      <c r="T44" s="12" t="s">
        <v>100</v>
      </c>
      <c r="U44" s="12" t="s">
        <v>11</v>
      </c>
      <c r="V44" s="12" t="s">
        <v>101</v>
      </c>
      <c r="W44" s="12" t="s">
        <v>12</v>
      </c>
      <c r="X44" s="12" t="s">
        <v>102</v>
      </c>
    </row>
    <row r="45" spans="2:31" x14ac:dyDescent="0.25">
      <c r="B45" s="1" t="s">
        <v>34</v>
      </c>
      <c r="C45" s="7">
        <f>-E41/2+E39</f>
        <v>2.0000000000000004E-2</v>
      </c>
      <c r="D45" s="7">
        <f>E39/2</f>
        <v>2.0000000000000004E-2</v>
      </c>
      <c r="E45" s="7">
        <f>-2*E39</f>
        <v>-8.0000000000000016E-2</v>
      </c>
      <c r="F45" s="7">
        <f>-E41</f>
        <v>-4.0000000000000008E-2</v>
      </c>
      <c r="G45" s="7">
        <f>E41/2+E39</f>
        <v>6.0000000000000012E-2</v>
      </c>
      <c r="H45" s="7">
        <f>-E39/2</f>
        <v>-2.0000000000000004E-2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Z45" s="7">
        <f>-D22/E31/E31*D20*E30*E30*E30*E30</f>
        <v>-12.8</v>
      </c>
    </row>
    <row r="46" spans="2:31" x14ac:dyDescent="0.25">
      <c r="B46" s="1" t="s">
        <v>35</v>
      </c>
      <c r="C46" s="7">
        <f>-E39*$E$31*$E$31/2/$D$22</f>
        <v>-1.5625000000000003E-2</v>
      </c>
      <c r="D46" s="7">
        <f>E35-E37/2</f>
        <v>0</v>
      </c>
      <c r="E46" s="7">
        <v>0</v>
      </c>
      <c r="F46" s="7">
        <f>-2*E35-E39*$E$31*$E$31/$D$22</f>
        <v>-3.4450000000000008E-2</v>
      </c>
      <c r="G46" s="7">
        <f>E39*$E$31*$E$31/2/$D$22</f>
        <v>1.5625000000000003E-2</v>
      </c>
      <c r="H46" s="7">
        <f>E37/2+E35</f>
        <v>3.2000000000000015E-3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Z46" s="7">
        <v>0</v>
      </c>
    </row>
    <row r="47" spans="2:31" x14ac:dyDescent="0.25">
      <c r="B47" s="1" t="s">
        <v>36</v>
      </c>
      <c r="C47" s="7">
        <v>0</v>
      </c>
      <c r="D47" s="7">
        <v>0</v>
      </c>
      <c r="E47" s="7">
        <f>-G41/2+G39</f>
        <v>6.0000000000000019E-2</v>
      </c>
      <c r="F47" s="7">
        <f>G39/2</f>
        <v>4.5000000000000012E-2</v>
      </c>
      <c r="G47" s="7">
        <f>-2*G39</f>
        <v>-0.18000000000000005</v>
      </c>
      <c r="H47" s="7">
        <f>-G41</f>
        <v>-6.0000000000000012E-2</v>
      </c>
      <c r="I47" s="7">
        <f>G41/2+G39</f>
        <v>0.12000000000000002</v>
      </c>
      <c r="J47" s="7">
        <f>-G39/2</f>
        <v>-4.5000000000000012E-2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Z47" s="7">
        <f>-D22/E31/E31*D20*E30*E30*E30*E30</f>
        <v>-12.8</v>
      </c>
    </row>
    <row r="48" spans="2:31" x14ac:dyDescent="0.25">
      <c r="B48" s="1" t="s">
        <v>37</v>
      </c>
      <c r="C48" s="7">
        <v>0</v>
      </c>
      <c r="D48" s="7">
        <v>0</v>
      </c>
      <c r="E48" s="7">
        <f>-G39*$E$31*$E$31/2/$D$22</f>
        <v>-3.5156250000000007E-2</v>
      </c>
      <c r="F48" s="7">
        <f>G35-G37/2</f>
        <v>2.7000000000000027E-3</v>
      </c>
      <c r="G48" s="7">
        <v>0</v>
      </c>
      <c r="H48" s="7">
        <f>-2*G35-G39*$E$31*$E$31/$D$22</f>
        <v>-8.651250000000002E-2</v>
      </c>
      <c r="I48" s="7">
        <f>G39*$E$31*$E$31/2/$D$22</f>
        <v>3.5156250000000007E-2</v>
      </c>
      <c r="J48" s="7">
        <f>G37/2+G35</f>
        <v>1.3500000000000007E-2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Z48" s="7">
        <v>0</v>
      </c>
    </row>
    <row r="49" spans="2:26" x14ac:dyDescent="0.25">
      <c r="B49" s="1" t="s">
        <v>38</v>
      </c>
      <c r="C49" s="7">
        <v>0</v>
      </c>
      <c r="D49" s="7">
        <v>0</v>
      </c>
      <c r="E49" s="7">
        <v>0</v>
      </c>
      <c r="F49" s="7">
        <v>0</v>
      </c>
      <c r="G49" s="7">
        <f>-I41/2+I39</f>
        <v>0.12000000000000002</v>
      </c>
      <c r="H49" s="7">
        <f>I39/2</f>
        <v>8.0000000000000016E-2</v>
      </c>
      <c r="I49" s="7">
        <f>-2*I39</f>
        <v>-0.32000000000000006</v>
      </c>
      <c r="J49" s="7">
        <f>-I41</f>
        <v>-8.0000000000000016E-2</v>
      </c>
      <c r="K49" s="7">
        <f>I41/2+I39</f>
        <v>0.20000000000000004</v>
      </c>
      <c r="L49" s="7">
        <f>-I39/2</f>
        <v>-8.0000000000000016E-2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Z49" s="7">
        <f>-D22/E31/E31*D20*E30*E30*E30*E30</f>
        <v>-12.8</v>
      </c>
    </row>
    <row r="50" spans="2:26" x14ac:dyDescent="0.25">
      <c r="B50" s="1" t="s">
        <v>39</v>
      </c>
      <c r="C50" s="7">
        <v>0</v>
      </c>
      <c r="D50" s="7">
        <v>0</v>
      </c>
      <c r="E50" s="7">
        <v>0</v>
      </c>
      <c r="F50" s="7">
        <v>0</v>
      </c>
      <c r="G50" s="7">
        <f>-I39*$E$31*$E$31/2/$D$22</f>
        <v>-6.2500000000000014E-2</v>
      </c>
      <c r="H50" s="7">
        <f>I35-I37/2</f>
        <v>1.2800000000000008E-2</v>
      </c>
      <c r="I50" s="7">
        <v>0</v>
      </c>
      <c r="J50" s="7">
        <f>-2*I35-I39*$E$31*$E$31/$D$22</f>
        <v>-0.17620000000000005</v>
      </c>
      <c r="K50" s="7">
        <f>I39*$E$31*$E$31/2/$D$22</f>
        <v>6.2500000000000014E-2</v>
      </c>
      <c r="L50" s="7">
        <f>I37/2+I35</f>
        <v>3.8400000000000017E-2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Z50" s="7">
        <v>0</v>
      </c>
    </row>
    <row r="51" spans="2:26" x14ac:dyDescent="0.25">
      <c r="B51" s="1" t="s">
        <v>40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f>-K41/2+K39</f>
        <v>0.2</v>
      </c>
      <c r="J51" s="7">
        <f>K39/2</f>
        <v>0.125</v>
      </c>
      <c r="K51" s="7">
        <f>-2*K39</f>
        <v>-0.5</v>
      </c>
      <c r="L51" s="7">
        <f>-K41</f>
        <v>-0.1</v>
      </c>
      <c r="M51" s="7">
        <f>K41/2+K39</f>
        <v>0.3</v>
      </c>
      <c r="N51" s="7">
        <f>-K39/2</f>
        <v>-0.125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Z51" s="7">
        <f>-D22/E31/E31*D20*E30*E30*E30*E30</f>
        <v>-12.8</v>
      </c>
    </row>
    <row r="52" spans="2:26" x14ac:dyDescent="0.25">
      <c r="B52" s="1" t="s">
        <v>41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f>-K39*$E$31*$E$31/2/$D$22</f>
        <v>-9.765625E-2</v>
      </c>
      <c r="J52" s="7">
        <f>K35-K37/2</f>
        <v>3.7499999999999999E-2</v>
      </c>
      <c r="K52" s="7">
        <v>0</v>
      </c>
      <c r="L52" s="7">
        <f>-2*K35-K39*$E$31*$E$31/$D$22</f>
        <v>-0.3203125</v>
      </c>
      <c r="M52" s="7">
        <f>K39*$E$31*$E$31/2/$D$22</f>
        <v>9.765625E-2</v>
      </c>
      <c r="N52" s="7">
        <f>K37/2+K35</f>
        <v>8.7499999999999994E-2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Z52" s="7">
        <v>0</v>
      </c>
    </row>
    <row r="53" spans="2:26" x14ac:dyDescent="0.25">
      <c r="B53" s="1" t="s">
        <v>42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f>-M41/2+M39</f>
        <v>0.3000000000000001</v>
      </c>
      <c r="L53" s="7">
        <f>M39/2</f>
        <v>0.18000000000000005</v>
      </c>
      <c r="M53" s="7">
        <f>-2*M39</f>
        <v>-0.7200000000000002</v>
      </c>
      <c r="N53" s="7">
        <f>-M41</f>
        <v>-0.12000000000000002</v>
      </c>
      <c r="O53" s="7">
        <f>M41/2+M39</f>
        <v>0.4200000000000001</v>
      </c>
      <c r="P53" s="7">
        <f>-M39/2</f>
        <v>-0.18000000000000005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Z53" s="7">
        <f>-D22/E31/E31*D20*E30*E30*E30*E30</f>
        <v>-12.8</v>
      </c>
    </row>
    <row r="54" spans="2:26" x14ac:dyDescent="0.25">
      <c r="B54" s="1" t="s">
        <v>43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f>-M39*$E$31*$E$31/2/$D$22</f>
        <v>-0.14062500000000003</v>
      </c>
      <c r="L54" s="7">
        <f>M35-M37/2</f>
        <v>8.640000000000006E-2</v>
      </c>
      <c r="M54" s="7">
        <v>0</v>
      </c>
      <c r="N54" s="7">
        <f>-2*M35-M39*$E$31*$E$31/$D$22</f>
        <v>-0.54045000000000021</v>
      </c>
      <c r="O54" s="7">
        <f>M39*$E$31*$E$31/2/$D$22</f>
        <v>0.14062500000000003</v>
      </c>
      <c r="P54" s="7">
        <f>M37/2+M35</f>
        <v>0.17280000000000009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Z54" s="7">
        <v>0</v>
      </c>
    </row>
    <row r="55" spans="2:26" x14ac:dyDescent="0.25">
      <c r="B55" s="1" t="s">
        <v>44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f>-O41/2+O39</f>
        <v>0.41999999999999993</v>
      </c>
      <c r="N55" s="7">
        <f>O39/2</f>
        <v>0.24499999999999997</v>
      </c>
      <c r="O55" s="7">
        <f>-2*O39</f>
        <v>-0.97999999999999987</v>
      </c>
      <c r="P55" s="7">
        <f>-O41</f>
        <v>-0.13999999999999999</v>
      </c>
      <c r="Q55" s="7">
        <f>O41/2+O39</f>
        <v>0.55999999999999994</v>
      </c>
      <c r="R55" s="7">
        <f>-O39/2</f>
        <v>-0.24499999999999997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Z55" s="7">
        <f>-D22/E31/E31*D20*E30*E30*E30*E30</f>
        <v>-12.8</v>
      </c>
    </row>
    <row r="56" spans="2:26" x14ac:dyDescent="0.25">
      <c r="B56" s="1" t="s">
        <v>45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f>-O39*$E$31*$E$31/2/$D$22</f>
        <v>-0.19140624999999997</v>
      </c>
      <c r="N56" s="7">
        <f>O35-O37/2</f>
        <v>0.17149999999999993</v>
      </c>
      <c r="O56" s="7">
        <v>0</v>
      </c>
      <c r="P56" s="7">
        <f>-2*O35-O39*$E$31*$E$31/$D$22</f>
        <v>-0.86301249999999974</v>
      </c>
      <c r="Q56" s="7">
        <f>O39*$E$31*$E$31/2/$D$22</f>
        <v>0.19140624999999997</v>
      </c>
      <c r="R56" s="7">
        <f>O37/2+O35</f>
        <v>0.30869999999999992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Z56" s="7">
        <v>0</v>
      </c>
    </row>
    <row r="57" spans="2:26" x14ac:dyDescent="0.25">
      <c r="B57" s="1" t="s">
        <v>46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f>-Q41/2+Q39</f>
        <v>0.56000000000000005</v>
      </c>
      <c r="P57" s="7">
        <f>Q39/2</f>
        <v>0.32000000000000006</v>
      </c>
      <c r="Q57" s="7">
        <f>-2*Q39</f>
        <v>-1.2800000000000002</v>
      </c>
      <c r="R57" s="7">
        <f>-Q41</f>
        <v>-0.16000000000000003</v>
      </c>
      <c r="S57" s="7">
        <f>Q41/2+Q39</f>
        <v>0.7200000000000002</v>
      </c>
      <c r="T57" s="7">
        <f>-Q39/2</f>
        <v>-0.32000000000000006</v>
      </c>
      <c r="U57" s="7">
        <v>0</v>
      </c>
      <c r="V57" s="7">
        <v>0</v>
      </c>
      <c r="W57" s="7">
        <v>0</v>
      </c>
      <c r="X57" s="7">
        <v>0</v>
      </c>
      <c r="Z57" s="7">
        <f>-D22/E31/E31*D20*E30*E30*E30*E30</f>
        <v>-12.8</v>
      </c>
    </row>
    <row r="58" spans="2:26" x14ac:dyDescent="0.25">
      <c r="B58" s="1" t="s">
        <v>47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f>-Q39*$E$31*$E$31/2/$D$22</f>
        <v>-0.25000000000000006</v>
      </c>
      <c r="P58" s="7">
        <f>Q35-Q37/2</f>
        <v>0.30720000000000014</v>
      </c>
      <c r="Q58" s="7">
        <v>0</v>
      </c>
      <c r="R58" s="7">
        <f>-2*Q35-Q39*$E$31*$E$31/$D$22</f>
        <v>-1.3192000000000004</v>
      </c>
      <c r="S58" s="7">
        <f>Q39*$E$31*$E$31/2/$D$22</f>
        <v>0.25000000000000006</v>
      </c>
      <c r="T58" s="7">
        <f>Q37/2+Q35</f>
        <v>0.51200000000000023</v>
      </c>
      <c r="U58" s="7">
        <v>0</v>
      </c>
      <c r="V58" s="7">
        <v>0</v>
      </c>
      <c r="W58" s="7">
        <v>0</v>
      </c>
      <c r="X58" s="7">
        <v>0</v>
      </c>
      <c r="Z58" s="7">
        <v>0</v>
      </c>
    </row>
    <row r="59" spans="2:26" x14ac:dyDescent="0.25">
      <c r="B59" s="1" t="s">
        <v>48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f>-S41/2+S39</f>
        <v>0.7200000000000002</v>
      </c>
      <c r="R59" s="7">
        <f>S39/2</f>
        <v>0.40500000000000014</v>
      </c>
      <c r="S59" s="7">
        <f>-2*S39</f>
        <v>-1.6200000000000006</v>
      </c>
      <c r="T59" s="7">
        <f>-S41</f>
        <v>-0.18000000000000005</v>
      </c>
      <c r="U59" s="7">
        <f>S41/2+S39</f>
        <v>0.90000000000000036</v>
      </c>
      <c r="V59" s="7">
        <f>-S39/2</f>
        <v>-0.40500000000000014</v>
      </c>
      <c r="W59" s="7">
        <v>0</v>
      </c>
      <c r="X59" s="7">
        <v>0</v>
      </c>
      <c r="Z59" s="7">
        <f>-D22/E31/E31*D20*E30*E30*E30*E30</f>
        <v>-12.8</v>
      </c>
    </row>
    <row r="60" spans="2:26" x14ac:dyDescent="0.25">
      <c r="B60" s="1" t="s">
        <v>49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f>-S39*$E$31*$E$31/2/$D$22</f>
        <v>-0.31640625000000011</v>
      </c>
      <c r="R60" s="7">
        <f>S35-S37/2</f>
        <v>0.51030000000000042</v>
      </c>
      <c r="S60" s="7">
        <v>0</v>
      </c>
      <c r="T60" s="7">
        <f>-2*S35-S39*$E$31*$E$31/$D$22</f>
        <v>-1.9450125000000011</v>
      </c>
      <c r="U60" s="7">
        <f>S39*$E$31*$E$31/2/$D$22</f>
        <v>0.31640625000000011</v>
      </c>
      <c r="V60" s="7">
        <f>S37/2+S35</f>
        <v>0.8019000000000005</v>
      </c>
      <c r="W60" s="7">
        <v>0</v>
      </c>
      <c r="X60" s="7">
        <v>0</v>
      </c>
      <c r="Z60" s="7">
        <v>0</v>
      </c>
    </row>
    <row r="61" spans="2:26" x14ac:dyDescent="0.25">
      <c r="B61" s="1" t="s">
        <v>50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f>-U41/2+U39</f>
        <v>0.9</v>
      </c>
      <c r="T61" s="7">
        <f>U39/2</f>
        <v>0.5</v>
      </c>
      <c r="U61" s="7">
        <f>-2*U39</f>
        <v>-2</v>
      </c>
      <c r="V61" s="7">
        <f>-U41</f>
        <v>-0.2</v>
      </c>
      <c r="W61" s="7">
        <f>U41/2+U39</f>
        <v>1.1000000000000001</v>
      </c>
      <c r="X61" s="7">
        <f>-U39/2</f>
        <v>-0.5</v>
      </c>
      <c r="Z61" s="7">
        <f>-D22/E31/E31*D20*E30*E30*E30*E30</f>
        <v>-12.8</v>
      </c>
    </row>
    <row r="62" spans="2:26" x14ac:dyDescent="0.25">
      <c r="B62" s="1" t="s">
        <v>51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f>-U39*$E$31*$E$31/2/$D$22</f>
        <v>-0.390625</v>
      </c>
      <c r="T62" s="7">
        <f>U35-U37/2</f>
        <v>0.8</v>
      </c>
      <c r="U62" s="7">
        <v>0</v>
      </c>
      <c r="V62" s="7">
        <f>-2*U35-U39*$E$31*$E$31/$D$22</f>
        <v>-2.78125</v>
      </c>
      <c r="W62" s="7">
        <f>U39*$E$31*$E$31/2/$D$22</f>
        <v>0.390625</v>
      </c>
      <c r="X62" s="7">
        <f>U37/2+U35</f>
        <v>1.2</v>
      </c>
      <c r="Z62" s="7">
        <v>0</v>
      </c>
    </row>
    <row r="63" spans="2:26" x14ac:dyDescent="0.25">
      <c r="B63" s="1" t="s">
        <v>19</v>
      </c>
      <c r="C63" s="7">
        <v>0</v>
      </c>
      <c r="D63" s="7">
        <v>0</v>
      </c>
      <c r="E63" s="7">
        <v>1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Z63" s="7">
        <v>0</v>
      </c>
    </row>
    <row r="64" spans="2:26" x14ac:dyDescent="0.25">
      <c r="B64" s="1" t="s">
        <v>20</v>
      </c>
      <c r="C64" s="7">
        <v>0</v>
      </c>
      <c r="D64" s="7">
        <v>-1</v>
      </c>
      <c r="E64" s="7">
        <v>0</v>
      </c>
      <c r="F64" s="7">
        <v>0</v>
      </c>
      <c r="G64" s="7">
        <v>0</v>
      </c>
      <c r="H64" s="7">
        <v>1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Z64" s="7">
        <v>0</v>
      </c>
    </row>
    <row r="65" spans="2:26" x14ac:dyDescent="0.25">
      <c r="B65" s="1" t="s">
        <v>23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1</v>
      </c>
      <c r="V65" s="7">
        <v>0</v>
      </c>
      <c r="W65" s="7">
        <v>0</v>
      </c>
      <c r="X65" s="7">
        <v>0</v>
      </c>
      <c r="Z65" s="7">
        <v>0</v>
      </c>
    </row>
    <row r="66" spans="2:26" x14ac:dyDescent="0.25">
      <c r="B66" s="1" t="s">
        <v>24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1</v>
      </c>
      <c r="W66" s="7">
        <v>0</v>
      </c>
      <c r="X66" s="7">
        <v>0</v>
      </c>
      <c r="Z66" s="7">
        <v>0</v>
      </c>
    </row>
    <row r="70" spans="2:26" x14ac:dyDescent="0.25">
      <c r="D70" s="3" t="str">
        <f t="array" ref="D70:D91">TRANSPOSE(C44:X44)</f>
        <v>W0</v>
      </c>
      <c r="E70" s="4">
        <f t="array" ref="E70:E91">MMULT(MINVERSE(C45:X66),Z45:Z66)</f>
        <v>-2209.1758570680499</v>
      </c>
    </row>
    <row r="71" spans="2:26" x14ac:dyDescent="0.25">
      <c r="D71" s="3" t="str">
        <v>hkF0</v>
      </c>
      <c r="E71" s="4">
        <v>1122.4827626320155</v>
      </c>
    </row>
    <row r="72" spans="2:26" x14ac:dyDescent="0.25">
      <c r="D72" s="3" t="str">
        <v>W1</v>
      </c>
      <c r="E72" s="4">
        <v>0</v>
      </c>
      <c r="L72" s="19"/>
      <c r="M72" s="20"/>
    </row>
    <row r="73" spans="2:26" x14ac:dyDescent="0.25">
      <c r="D73" s="3" t="str">
        <v>hkF1</v>
      </c>
      <c r="E73" s="4">
        <v>1925.7881496258044</v>
      </c>
      <c r="L73" s="19"/>
      <c r="M73" s="20"/>
    </row>
    <row r="74" spans="2:26" x14ac:dyDescent="0.25">
      <c r="D74" s="3" t="str">
        <v>W2</v>
      </c>
      <c r="E74" s="4">
        <v>1806.9173854398859</v>
      </c>
      <c r="G74" s="12"/>
      <c r="M74" s="3" t="s">
        <v>91</v>
      </c>
      <c r="N74" s="3"/>
      <c r="O74" s="3" t="s">
        <v>90</v>
      </c>
    </row>
    <row r="75" spans="2:26" x14ac:dyDescent="0.25">
      <c r="D75" s="3" t="str">
        <v>hkF2</v>
      </c>
      <c r="E75" s="4">
        <v>1122.4827626320155</v>
      </c>
      <c r="G75" s="6"/>
      <c r="H75" s="3"/>
      <c r="I75" s="21"/>
      <c r="L75" s="19" t="s">
        <v>31</v>
      </c>
      <c r="M75" s="20">
        <f>E35*(E71-E75)/2/$E$30/$E$30</f>
        <v>0</v>
      </c>
      <c r="N75" s="1" t="s">
        <v>9</v>
      </c>
      <c r="O75" s="4">
        <v>0</v>
      </c>
      <c r="S75" s="20"/>
    </row>
    <row r="76" spans="2:26" x14ac:dyDescent="0.25">
      <c r="D76" s="3" t="str">
        <v>W3</v>
      </c>
      <c r="E76" s="4">
        <v>2527.5256989989543</v>
      </c>
      <c r="G76" s="6"/>
      <c r="H76" s="4"/>
      <c r="I76" s="21"/>
      <c r="L76" s="19" t="s">
        <v>85</v>
      </c>
      <c r="M76" s="20">
        <f>G35*(E73-E77)/2/$E$30/$E$30</f>
        <v>6.8841910131503372</v>
      </c>
      <c r="O76" s="4">
        <v>13.766417326282465</v>
      </c>
      <c r="S76" s="20"/>
    </row>
    <row r="77" spans="2:26" x14ac:dyDescent="0.25">
      <c r="D77" s="3" t="str">
        <v>hkF3</v>
      </c>
      <c r="E77" s="4">
        <v>225.98789946522834</v>
      </c>
      <c r="G77" s="6"/>
      <c r="H77" s="4"/>
      <c r="I77" s="21"/>
      <c r="L77" s="19" t="s">
        <v>52</v>
      </c>
      <c r="M77" s="20">
        <f>I35*(E73-E77)/2/$E$30/$E$30</f>
        <v>21.757443202055384</v>
      </c>
      <c r="N77" s="1" t="s">
        <v>9</v>
      </c>
      <c r="O77" s="4">
        <v>17.532834652564929</v>
      </c>
      <c r="S77" s="20"/>
    </row>
    <row r="78" spans="2:26" x14ac:dyDescent="0.25">
      <c r="D78" s="3" t="str">
        <v>W4</v>
      </c>
      <c r="E78" s="4">
        <v>2409.8657939014111</v>
      </c>
      <c r="G78" s="6"/>
      <c r="H78" s="3"/>
      <c r="I78" s="21"/>
      <c r="L78" s="19" t="s">
        <v>86</v>
      </c>
      <c r="M78" s="20">
        <f>K35*(E77-E81)/2/$E$30/$E$30</f>
        <v>23.549625115170439</v>
      </c>
      <c r="O78" s="4">
        <v>11.299251978847394</v>
      </c>
      <c r="S78" s="20"/>
    </row>
    <row r="79" spans="2:26" x14ac:dyDescent="0.25">
      <c r="D79" s="3" t="str">
        <v>hkF4</v>
      </c>
      <c r="E79" s="4">
        <v>-318.56736991567413</v>
      </c>
      <c r="G79" s="6"/>
      <c r="H79" s="3"/>
      <c r="I79" s="21"/>
      <c r="L79" s="19" t="s">
        <v>15</v>
      </c>
      <c r="M79" s="20">
        <f>M35*(E79-E83)/2/$E$30/$E$30</f>
        <v>12.954878878219477</v>
      </c>
      <c r="N79" s="1" t="s">
        <v>9</v>
      </c>
      <c r="O79" s="4">
        <v>-4.9343306948701411</v>
      </c>
      <c r="S79" s="20"/>
    </row>
    <row r="80" spans="2:26" x14ac:dyDescent="0.25">
      <c r="D80" s="3" t="str">
        <v>W5</v>
      </c>
      <c r="E80" s="4">
        <v>1868.5750656622181</v>
      </c>
      <c r="G80" s="6"/>
      <c r="H80" s="3"/>
      <c r="I80" s="21"/>
      <c r="L80" s="19" t="s">
        <v>87</v>
      </c>
      <c r="M80" s="20">
        <f>O35*(E81-E85)/2/$E$30/$E$30</f>
        <v>-16.514686730219314</v>
      </c>
      <c r="O80" s="4">
        <v>-31.167913368587676</v>
      </c>
    </row>
    <row r="81" spans="4:15" x14ac:dyDescent="0.25">
      <c r="D81" s="3" t="str">
        <v>hkF5</v>
      </c>
      <c r="E81" s="4">
        <v>-527.60010422022572</v>
      </c>
      <c r="G81" s="6"/>
      <c r="H81" s="3"/>
      <c r="I81" s="21"/>
      <c r="L81" s="19" t="s">
        <v>53</v>
      </c>
      <c r="M81" s="20">
        <f>Q35*(E83-E87)/2/$E$30/$E$30</f>
        <v>-64.153586354851754</v>
      </c>
      <c r="N81" s="1" t="s">
        <v>9</v>
      </c>
      <c r="O81" s="4">
        <v>-67.401496042305212</v>
      </c>
    </row>
    <row r="82" spans="4:15" x14ac:dyDescent="0.25">
      <c r="D82" s="3" t="str">
        <v>W6</v>
      </c>
      <c r="E82" s="4">
        <v>1215.0393379481568</v>
      </c>
      <c r="G82" s="6"/>
      <c r="H82" s="3"/>
      <c r="I82" s="21"/>
      <c r="L82" s="19" t="s">
        <v>88</v>
      </c>
      <c r="M82" s="20">
        <f>S35*(E85-E89)/2/$E$30/$E$30</f>
        <v>-127.95099276630104</v>
      </c>
      <c r="O82" s="4">
        <v>-113.63507871602275</v>
      </c>
    </row>
    <row r="83" spans="4:15" x14ac:dyDescent="0.25">
      <c r="D83" s="3" t="str">
        <v>hkF6</v>
      </c>
      <c r="E83" s="4">
        <v>-518.48834025856718</v>
      </c>
      <c r="G83" s="6"/>
      <c r="H83" s="3"/>
      <c r="I83" s="21"/>
      <c r="L83" s="19" t="s">
        <v>54</v>
      </c>
      <c r="M83" s="20">
        <f>U35*(E87-E91)/2/$E$30/$E$30</f>
        <v>-205.8931110400955</v>
      </c>
      <c r="N83" s="1" t="s">
        <v>9</v>
      </c>
      <c r="O83" s="4">
        <v>-169.86866138974028</v>
      </c>
    </row>
    <row r="84" spans="4:15" x14ac:dyDescent="0.25">
      <c r="D84" s="3" t="str">
        <v>W7</v>
      </c>
      <c r="E84" s="4">
        <v>632.59303264541575</v>
      </c>
    </row>
    <row r="85" spans="4:15" x14ac:dyDescent="0.25">
      <c r="D85" s="3" t="str">
        <v>hkF7</v>
      </c>
      <c r="E85" s="4">
        <v>-390.03503358116433</v>
      </c>
    </row>
    <row r="86" spans="4:15" x14ac:dyDescent="0.25">
      <c r="D86" s="3" t="str">
        <v>W8</v>
      </c>
      <c r="E86" s="4">
        <v>214.34920255782458</v>
      </c>
    </row>
    <row r="87" spans="4:15" x14ac:dyDescent="0.25">
      <c r="D87" s="3" t="str">
        <v>hkF8</v>
      </c>
      <c r="E87" s="4">
        <v>-205.23840688526772</v>
      </c>
    </row>
    <row r="88" spans="4:15" x14ac:dyDescent="0.25">
      <c r="D88" s="3" t="str">
        <v>W9</v>
      </c>
      <c r="E88" s="4">
        <v>-2.4887926100025586E-15</v>
      </c>
    </row>
    <row r="89" spans="4:15" x14ac:dyDescent="0.25">
      <c r="D89" s="3" t="str">
        <v>hkF9</v>
      </c>
      <c r="E89" s="4">
        <v>0</v>
      </c>
    </row>
    <row r="90" spans="4:15" x14ac:dyDescent="0.25">
      <c r="D90" s="3" t="str">
        <v>W10</v>
      </c>
      <c r="E90" s="4">
        <v>0.1625715800484766</v>
      </c>
    </row>
    <row r="91" spans="4:15" x14ac:dyDescent="0.25">
      <c r="D91" s="3" t="str">
        <v>hkF10</v>
      </c>
      <c r="E91" s="4">
        <v>206.54781519492332</v>
      </c>
    </row>
    <row r="96" spans="4:15" ht="18.75" x14ac:dyDescent="0.25">
      <c r="D96" s="2" t="s">
        <v>22</v>
      </c>
    </row>
    <row r="98" spans="1:37" ht="16.5" x14ac:dyDescent="0.25">
      <c r="D98" s="14" t="s">
        <v>113</v>
      </c>
    </row>
    <row r="100" spans="1:37" x14ac:dyDescent="0.25">
      <c r="C100" s="15" t="s">
        <v>28</v>
      </c>
      <c r="D100" s="16">
        <v>2</v>
      </c>
      <c r="E100" s="17" t="s">
        <v>0</v>
      </c>
    </row>
    <row r="101" spans="1:37" x14ac:dyDescent="0.25">
      <c r="C101" s="15" t="s">
        <v>29</v>
      </c>
      <c r="D101" s="16">
        <v>8</v>
      </c>
      <c r="E101" s="17" t="s">
        <v>0</v>
      </c>
    </row>
    <row r="102" spans="1:37" x14ac:dyDescent="0.25">
      <c r="C102" s="18" t="s">
        <v>25</v>
      </c>
      <c r="D102" s="16">
        <v>10</v>
      </c>
      <c r="E102" s="1" t="s">
        <v>14</v>
      </c>
    </row>
    <row r="104" spans="1:37" x14ac:dyDescent="0.25">
      <c r="D104" s="19">
        <v>0.02</v>
      </c>
    </row>
    <row r="106" spans="1:37" x14ac:dyDescent="0.25">
      <c r="D106" s="5" t="s">
        <v>83</v>
      </c>
      <c r="E106" s="8">
        <v>16</v>
      </c>
    </row>
    <row r="107" spans="1:37" x14ac:dyDescent="0.25">
      <c r="A107" s="17"/>
      <c r="D107" s="11" t="s">
        <v>84</v>
      </c>
      <c r="E107" s="9">
        <f>D101/E106</f>
        <v>0.5</v>
      </c>
      <c r="F107" s="1" t="s">
        <v>0</v>
      </c>
    </row>
    <row r="108" spans="1:37" x14ac:dyDescent="0.25">
      <c r="C108" s="5"/>
      <c r="D108" s="4"/>
      <c r="E108" s="10">
        <f>1/E106</f>
        <v>6.25E-2</v>
      </c>
    </row>
    <row r="109" spans="1:37" x14ac:dyDescent="0.25">
      <c r="B109" s="9">
        <f>D100/(D100+D101)</f>
        <v>0.2</v>
      </c>
      <c r="C109" s="5"/>
    </row>
    <row r="110" spans="1:37" x14ac:dyDescent="0.25">
      <c r="D110" s="18" t="s">
        <v>89</v>
      </c>
      <c r="E110" s="3">
        <v>1</v>
      </c>
      <c r="F110" s="3"/>
      <c r="G110" s="3">
        <v>2</v>
      </c>
      <c r="H110" s="3"/>
      <c r="I110" s="3">
        <v>3</v>
      </c>
      <c r="J110" s="3"/>
      <c r="K110" s="3">
        <v>4</v>
      </c>
      <c r="L110" s="3"/>
      <c r="M110" s="3">
        <v>5</v>
      </c>
      <c r="N110" s="3"/>
      <c r="O110" s="3">
        <v>6</v>
      </c>
      <c r="P110" s="3"/>
      <c r="Q110" s="3">
        <v>7</v>
      </c>
      <c r="R110" s="3"/>
      <c r="S110" s="3">
        <v>8</v>
      </c>
      <c r="T110" s="3"/>
      <c r="U110" s="3">
        <v>9</v>
      </c>
      <c r="W110" s="3">
        <v>10</v>
      </c>
      <c r="X110" s="3"/>
      <c r="Y110" s="3">
        <v>11</v>
      </c>
      <c r="Z110" s="3"/>
      <c r="AA110" s="3">
        <v>12</v>
      </c>
      <c r="AB110" s="3"/>
      <c r="AC110" s="3">
        <v>13</v>
      </c>
      <c r="AD110" s="3"/>
      <c r="AE110" s="3">
        <v>14</v>
      </c>
      <c r="AF110" s="3"/>
      <c r="AG110" s="3">
        <v>15</v>
      </c>
      <c r="AH110" s="3"/>
      <c r="AI110" s="3">
        <v>16</v>
      </c>
      <c r="AJ110" s="3"/>
      <c r="AK110" s="3">
        <v>17</v>
      </c>
    </row>
    <row r="111" spans="1:37" x14ac:dyDescent="0.25">
      <c r="E111" s="7">
        <v>0</v>
      </c>
      <c r="F111" s="7"/>
      <c r="G111" s="7">
        <f>1/E106</f>
        <v>6.25E-2</v>
      </c>
      <c r="H111" s="7"/>
      <c r="I111" s="7">
        <f>2/E106</f>
        <v>0.125</v>
      </c>
      <c r="J111" s="7"/>
      <c r="K111" s="7">
        <f>3/E106</f>
        <v>0.1875</v>
      </c>
      <c r="L111" s="7"/>
      <c r="M111" s="7">
        <f>4/E106</f>
        <v>0.25</v>
      </c>
      <c r="N111" s="7"/>
      <c r="O111" s="7">
        <f>5/E106</f>
        <v>0.3125</v>
      </c>
      <c r="P111" s="7"/>
      <c r="Q111" s="7">
        <f>6/E106</f>
        <v>0.375</v>
      </c>
      <c r="R111" s="7"/>
      <c r="S111" s="7">
        <f>7/E106</f>
        <v>0.4375</v>
      </c>
      <c r="T111" s="7"/>
      <c r="U111" s="7">
        <f>8/E106</f>
        <v>0.5</v>
      </c>
      <c r="V111" s="13"/>
      <c r="W111" s="7">
        <f>9/E106</f>
        <v>0.5625</v>
      </c>
      <c r="X111" s="7"/>
      <c r="Y111" s="7">
        <f>10/E106</f>
        <v>0.625</v>
      </c>
      <c r="Z111" s="7"/>
      <c r="AA111" s="7">
        <f>11/E106</f>
        <v>0.6875</v>
      </c>
      <c r="AB111" s="7"/>
      <c r="AC111" s="7">
        <f>12/E106</f>
        <v>0.75</v>
      </c>
      <c r="AD111" s="7"/>
      <c r="AE111" s="7">
        <f>13/E106</f>
        <v>0.8125</v>
      </c>
      <c r="AF111" s="7"/>
      <c r="AG111" s="7">
        <f>14/E106</f>
        <v>0.875</v>
      </c>
      <c r="AH111" s="7"/>
      <c r="AI111" s="7">
        <f>15/E106</f>
        <v>0.9375</v>
      </c>
      <c r="AJ111" s="7"/>
      <c r="AK111" s="7">
        <f>16/E106</f>
        <v>1</v>
      </c>
    </row>
    <row r="112" spans="1:37" x14ac:dyDescent="0.25"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</row>
    <row r="113" spans="2:42" x14ac:dyDescent="0.25">
      <c r="E113" s="7">
        <f>POWER($B$109+E111*(1-$B$109),4)</f>
        <v>1.6000000000000007E-3</v>
      </c>
      <c r="F113" s="13"/>
      <c r="G113" s="7">
        <f>POWER($B$109+G111*(1-$B$109),4)</f>
        <v>3.90625E-3</v>
      </c>
      <c r="H113" s="13"/>
      <c r="I113" s="7">
        <f>POWER($B$109+I111*(1-$B$109),4)</f>
        <v>8.1000000000000048E-3</v>
      </c>
      <c r="J113" s="13"/>
      <c r="K113" s="7">
        <f>POWER($B$109+K111*(1-$B$109),4)</f>
        <v>1.5006250000000006E-2</v>
      </c>
      <c r="L113" s="13"/>
      <c r="M113" s="7">
        <f>POWER($B$109+M111*(1-$B$109),4)</f>
        <v>2.5600000000000012E-2</v>
      </c>
      <c r="N113" s="13"/>
      <c r="O113" s="7">
        <f>POWER($B$109+O111*(1-$B$109),4)</f>
        <v>4.1006250000000008E-2</v>
      </c>
      <c r="P113" s="13"/>
      <c r="Q113" s="7">
        <f>POWER($B$109+Q111*(1-$B$109),4)</f>
        <v>6.25E-2</v>
      </c>
      <c r="R113" s="13"/>
      <c r="S113" s="7">
        <f>POWER($B$109+S111*(1-$B$109),4)</f>
        <v>9.1506250000000025E-2</v>
      </c>
      <c r="T113" s="13"/>
      <c r="U113" s="7">
        <f>POWER($B$109+U111*(1-$B$109),4)</f>
        <v>0.12960000000000008</v>
      </c>
      <c r="V113" s="13"/>
      <c r="W113" s="7">
        <f>POWER($B$109+W111*(1-$B$109),4)</f>
        <v>0.17850625000000003</v>
      </c>
      <c r="X113" s="13"/>
      <c r="Y113" s="7">
        <f>POWER($B$109+Y111*(1-$B$109),4)</f>
        <v>0.24009999999999992</v>
      </c>
      <c r="Z113" s="13"/>
      <c r="AA113" s="7">
        <f>POWER($B$109+AA111*(1-$B$109),4)</f>
        <v>0.31640625</v>
      </c>
      <c r="AB113" s="13"/>
      <c r="AC113" s="7">
        <f>POWER($B$109+AC111*(1-$B$109),4)</f>
        <v>0.40960000000000019</v>
      </c>
      <c r="AD113" s="13"/>
      <c r="AE113" s="7">
        <f>POWER($B$109+AE111*(1-$B$109),4)</f>
        <v>0.52200625000000023</v>
      </c>
      <c r="AF113" s="13"/>
      <c r="AG113" s="7">
        <f>POWER($B$109+AG111*(1-$B$109),4)</f>
        <v>0.65610000000000046</v>
      </c>
      <c r="AH113" s="13"/>
      <c r="AI113" s="7">
        <f>POWER($B$109+AI111*(1-$B$109),4)</f>
        <v>0.81450624999999999</v>
      </c>
      <c r="AJ113" s="13"/>
      <c r="AK113" s="7">
        <f>POWER($B$109+AK111*(1-$B$109),4)</f>
        <v>1</v>
      </c>
    </row>
    <row r="114" spans="2:42" x14ac:dyDescent="0.25"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13"/>
      <c r="AE114" s="7"/>
      <c r="AF114" s="13"/>
      <c r="AG114" s="7"/>
      <c r="AH114" s="13"/>
      <c r="AI114" s="7"/>
      <c r="AJ114" s="13"/>
      <c r="AK114" s="7"/>
    </row>
    <row r="115" spans="2:42" x14ac:dyDescent="0.25">
      <c r="E115" s="7">
        <f>4*$E$108*(1-$B$109)*POWER($B$109+E111*(1-$B$109),3)</f>
        <v>1.6000000000000005E-3</v>
      </c>
      <c r="F115" s="7"/>
      <c r="G115" s="7">
        <f>4*$E$108*(1-$B$109)*POWER($B$109+G111*(1-$B$109),3)</f>
        <v>3.1250000000000002E-3</v>
      </c>
      <c r="H115" s="7"/>
      <c r="I115" s="7">
        <f>4*$E$108*(1-$B$109)*POWER($B$109+I111*(1-$B$109),3)</f>
        <v>5.400000000000002E-3</v>
      </c>
      <c r="J115" s="7"/>
      <c r="K115" s="7">
        <f>4*$E$108*(1-$B$109)*POWER($B$109+K111*(1-$B$109),3)</f>
        <v>8.5750000000000028E-3</v>
      </c>
      <c r="L115" s="7"/>
      <c r="M115" s="7">
        <f>4*$E$108*(1-$B$109)*POWER($B$109+M111*(1-$B$109),3)</f>
        <v>1.2800000000000004E-2</v>
      </c>
      <c r="N115" s="7"/>
      <c r="O115" s="7">
        <f>4*$E$108*(1-$B$109)*POWER($B$109+O111*(1-$B$109),3)</f>
        <v>1.8225000000000002E-2</v>
      </c>
      <c r="P115" s="7"/>
      <c r="Q115" s="7">
        <f>4*$E$108*(1-$B$109)*POWER($B$109+Q111*(1-$B$109),3)</f>
        <v>2.5000000000000001E-2</v>
      </c>
      <c r="R115" s="7"/>
      <c r="S115" s="7">
        <f>4*$E$108*(1-$B$109)*POWER($B$109+S111*(1-$B$109),3)</f>
        <v>3.3275000000000013E-2</v>
      </c>
      <c r="T115" s="13"/>
      <c r="U115" s="7">
        <f>4*$E$108*(1-$B$109)*POWER($B$109+U111*(1-$B$109),3)</f>
        <v>4.3200000000000016E-2</v>
      </c>
      <c r="V115" s="7"/>
      <c r="W115" s="7">
        <f>4*$E$108*(1-$B$109)*POWER($B$109+W111*(1-$B$109),3)</f>
        <v>5.4925000000000015E-2</v>
      </c>
      <c r="X115" s="7"/>
      <c r="Y115" s="7">
        <f>4*$E$108*(1-$B$109)*POWER($B$109+Y111*(1-$B$109),3)</f>
        <v>6.859999999999998E-2</v>
      </c>
      <c r="Z115" s="7"/>
      <c r="AA115" s="7">
        <f>4*$E$108*(1-$B$109)*POWER($B$109+AA111*(1-$B$109),3)</f>
        <v>8.4375000000000006E-2</v>
      </c>
      <c r="AB115" s="7"/>
      <c r="AC115" s="7">
        <f>4*$E$108*(1-$B$109)*POWER($B$109+AC111*(1-$B$109),3)</f>
        <v>0.10240000000000003</v>
      </c>
      <c r="AD115" s="13"/>
      <c r="AE115" s="7">
        <f>4*$E$108*(1-$B$109)*POWER($B$109+AE111*(1-$B$109),3)</f>
        <v>0.12282500000000003</v>
      </c>
      <c r="AF115" s="13"/>
      <c r="AG115" s="7">
        <f>4*$E$108*(1-$B$109)*POWER($B$109+AG111*(1-$B$109),3)</f>
        <v>0.14580000000000007</v>
      </c>
      <c r="AH115" s="13"/>
      <c r="AI115" s="7">
        <f>4*$E$108*(1-$B$109)*POWER($B$109+AI111*(1-$B$109),3)</f>
        <v>0.17147499999999999</v>
      </c>
      <c r="AJ115" s="13"/>
      <c r="AK115" s="7">
        <f>4*$E$108*(1-$B$109)*POWER($B$109+AK111*(1-$B$109),3)</f>
        <v>0.2</v>
      </c>
    </row>
    <row r="116" spans="2:42" x14ac:dyDescent="0.25">
      <c r="E116" s="7"/>
      <c r="F116" s="13"/>
      <c r="G116" s="7"/>
      <c r="H116" s="13"/>
      <c r="I116" s="13"/>
      <c r="J116" s="13"/>
      <c r="K116" s="7"/>
      <c r="L116" s="13"/>
      <c r="M116" s="7"/>
      <c r="N116" s="13"/>
      <c r="O116" s="7"/>
      <c r="P116" s="13"/>
      <c r="Q116" s="7"/>
      <c r="R116" s="13"/>
      <c r="S116" s="7"/>
      <c r="T116" s="13"/>
      <c r="U116" s="7"/>
      <c r="V116" s="13"/>
      <c r="W116" s="7"/>
      <c r="X116" s="13"/>
      <c r="Y116" s="7"/>
      <c r="Z116" s="13"/>
      <c r="AA116" s="7"/>
      <c r="AB116" s="13"/>
      <c r="AC116" s="7"/>
      <c r="AD116" s="13"/>
      <c r="AE116" s="7"/>
      <c r="AF116" s="13"/>
      <c r="AG116" s="7"/>
      <c r="AH116" s="13"/>
      <c r="AI116" s="7"/>
      <c r="AJ116" s="13"/>
      <c r="AK116" s="7"/>
    </row>
    <row r="117" spans="2:42" x14ac:dyDescent="0.25">
      <c r="E117" s="7">
        <f>POWER($B$109+E111*(1-$B$109),2)</f>
        <v>4.0000000000000008E-2</v>
      </c>
      <c r="F117" s="7"/>
      <c r="G117" s="7">
        <f>POWER($B$109+G111*(1-$B$109),2)</f>
        <v>6.25E-2</v>
      </c>
      <c r="H117" s="7"/>
      <c r="I117" s="7">
        <f>POWER($B$109+I111*(1-$B$109),2)</f>
        <v>9.0000000000000024E-2</v>
      </c>
      <c r="J117" s="7"/>
      <c r="K117" s="7">
        <f>POWER($B$109+K111*(1-$B$109),2)</f>
        <v>0.12250000000000003</v>
      </c>
      <c r="L117" s="7"/>
      <c r="M117" s="7">
        <f>POWER($B$109+M111*(1-$B$109),2)</f>
        <v>0.16000000000000003</v>
      </c>
      <c r="N117" s="7"/>
      <c r="O117" s="7">
        <f>POWER($B$109+O111*(1-$B$109),2)</f>
        <v>0.20250000000000001</v>
      </c>
      <c r="P117" s="7"/>
      <c r="Q117" s="7">
        <f>POWER($B$109+Q111*(1-$B$109),2)</f>
        <v>0.25</v>
      </c>
      <c r="R117" s="7"/>
      <c r="S117" s="7">
        <f>POWER($B$109+S111*(1-$B$109),2)</f>
        <v>0.30250000000000005</v>
      </c>
      <c r="T117" s="7"/>
      <c r="U117" s="7">
        <f>POWER($B$109+U111*(1-$B$109),2)</f>
        <v>0.3600000000000001</v>
      </c>
      <c r="V117" s="13"/>
      <c r="W117" s="7">
        <f>POWER($B$109+W111*(1-$B$109),2)</f>
        <v>0.42250000000000004</v>
      </c>
      <c r="X117" s="13"/>
      <c r="Y117" s="7">
        <f>POWER($B$109+Y111*(1-$B$109),2)</f>
        <v>0.48999999999999994</v>
      </c>
      <c r="Z117" s="13"/>
      <c r="AA117" s="7">
        <f>POWER($B$109+AA111*(1-$B$109),2)</f>
        <v>0.5625</v>
      </c>
      <c r="AB117" s="13"/>
      <c r="AC117" s="7">
        <f>POWER($B$109+AC111*(1-$B$109),2)</f>
        <v>0.64000000000000012</v>
      </c>
      <c r="AD117" s="13"/>
      <c r="AE117" s="7">
        <f>POWER($B$109+AE111*(1-$B$109),2)</f>
        <v>0.72250000000000014</v>
      </c>
      <c r="AF117" s="13"/>
      <c r="AG117" s="7">
        <f>POWER($B$109+AG111*(1-$B$109),2)</f>
        <v>0.81000000000000028</v>
      </c>
      <c r="AH117" s="13"/>
      <c r="AI117" s="7">
        <f>POWER($B$109+AI111*(1-$B$109),2)</f>
        <v>0.90249999999999997</v>
      </c>
      <c r="AJ117" s="13"/>
      <c r="AK117" s="7">
        <f>POWER($B$109+AK111*(1-$B$109),2)</f>
        <v>1</v>
      </c>
    </row>
    <row r="118" spans="2:42" x14ac:dyDescent="0.25">
      <c r="E118" s="7"/>
      <c r="F118" s="13"/>
      <c r="G118" s="7"/>
      <c r="H118" s="13"/>
      <c r="I118" s="7"/>
      <c r="J118" s="13"/>
      <c r="K118" s="7"/>
      <c r="L118" s="13"/>
      <c r="M118" s="7"/>
      <c r="N118" s="13"/>
      <c r="O118" s="7"/>
      <c r="P118" s="13"/>
      <c r="Q118" s="7"/>
      <c r="R118" s="13"/>
      <c r="S118" s="7"/>
      <c r="T118" s="13"/>
      <c r="U118" s="7"/>
      <c r="V118" s="13"/>
      <c r="W118" s="7"/>
      <c r="X118" s="13"/>
      <c r="Y118" s="7"/>
      <c r="Z118" s="13"/>
      <c r="AA118" s="7"/>
      <c r="AB118" s="13"/>
      <c r="AC118" s="7"/>
      <c r="AD118" s="13"/>
      <c r="AE118" s="7"/>
      <c r="AF118" s="13"/>
      <c r="AG118" s="7"/>
      <c r="AH118" s="13"/>
      <c r="AI118" s="7"/>
      <c r="AJ118" s="13"/>
      <c r="AK118" s="7"/>
    </row>
    <row r="119" spans="2:42" x14ac:dyDescent="0.25">
      <c r="E119" s="7">
        <f>2*$E$108*(1-$B$109)*POWER($B$109+E111*(1-$B$109),1)</f>
        <v>2.0000000000000004E-2</v>
      </c>
      <c r="F119" s="7"/>
      <c r="G119" s="7">
        <f>2*$E$108*(1-$B$109)*POWER($B$109+G111*(1-$B$109),1)</f>
        <v>2.5000000000000001E-2</v>
      </c>
      <c r="H119" s="7"/>
      <c r="I119" s="7">
        <f>2*$E$108*(1-$B$109)*POWER($B$109+I111*(1-$B$109),1)</f>
        <v>3.0000000000000006E-2</v>
      </c>
      <c r="J119" s="7"/>
      <c r="K119" s="7">
        <f>2*$E$108*(1-$B$109)*POWER($B$109+K111*(1-$B$109),1)</f>
        <v>3.5000000000000003E-2</v>
      </c>
      <c r="L119" s="7"/>
      <c r="M119" s="7">
        <f>2*$E$108*(1-$B$109)*POWER($B$109+M111*(1-$B$109),1)</f>
        <v>4.0000000000000008E-2</v>
      </c>
      <c r="N119" s="7"/>
      <c r="O119" s="7">
        <f t="shared" ref="O119:AK119" si="1">2*$E$108*(1-$B$109)*POWER($B$109+O111*(1-$B$109),1)</f>
        <v>4.5000000000000005E-2</v>
      </c>
      <c r="P119" s="7"/>
      <c r="Q119" s="7">
        <f t="shared" si="1"/>
        <v>0.05</v>
      </c>
      <c r="R119" s="7"/>
      <c r="S119" s="7">
        <f t="shared" si="1"/>
        <v>5.5000000000000007E-2</v>
      </c>
      <c r="T119" s="7"/>
      <c r="U119" s="7">
        <f t="shared" si="1"/>
        <v>6.0000000000000012E-2</v>
      </c>
      <c r="V119" s="7"/>
      <c r="W119" s="7">
        <f t="shared" si="1"/>
        <v>6.5000000000000002E-2</v>
      </c>
      <c r="X119" s="7"/>
      <c r="Y119" s="7">
        <f t="shared" si="1"/>
        <v>6.9999999999999993E-2</v>
      </c>
      <c r="Z119" s="7"/>
      <c r="AA119" s="7">
        <f t="shared" si="1"/>
        <v>7.5000000000000011E-2</v>
      </c>
      <c r="AB119" s="7"/>
      <c r="AC119" s="7">
        <f t="shared" si="1"/>
        <v>8.0000000000000016E-2</v>
      </c>
      <c r="AD119" s="7"/>
      <c r="AE119" s="7">
        <f t="shared" si="1"/>
        <v>8.500000000000002E-2</v>
      </c>
      <c r="AF119" s="7"/>
      <c r="AG119" s="7">
        <f t="shared" si="1"/>
        <v>9.0000000000000024E-2</v>
      </c>
      <c r="AH119" s="7"/>
      <c r="AI119" s="7">
        <f t="shared" si="1"/>
        <v>9.5000000000000001E-2</v>
      </c>
      <c r="AJ119" s="7"/>
      <c r="AK119" s="7">
        <f t="shared" si="1"/>
        <v>0.1</v>
      </c>
    </row>
    <row r="120" spans="2:42" x14ac:dyDescent="0.25">
      <c r="E120" s="3"/>
      <c r="G120" s="3"/>
      <c r="I120" s="3"/>
      <c r="K120" s="3"/>
      <c r="M120" s="3"/>
      <c r="O120" s="3"/>
      <c r="Q120" s="3"/>
      <c r="S120" s="3"/>
      <c r="U120" s="7"/>
    </row>
    <row r="121" spans="2:42" x14ac:dyDescent="0.25">
      <c r="E121" s="3"/>
      <c r="G121" s="3"/>
      <c r="I121" s="3"/>
      <c r="K121" s="3"/>
      <c r="M121" s="3"/>
      <c r="O121" s="3"/>
      <c r="Q121" s="3"/>
      <c r="S121" s="3"/>
      <c r="U121" s="7"/>
    </row>
    <row r="122" spans="2:42" x14ac:dyDescent="0.25">
      <c r="C122" s="12" t="s">
        <v>1</v>
      </c>
      <c r="D122" s="12" t="s">
        <v>92</v>
      </c>
      <c r="E122" s="12" t="s">
        <v>2</v>
      </c>
      <c r="F122" s="12" t="s">
        <v>93</v>
      </c>
      <c r="G122" s="12" t="s">
        <v>3</v>
      </c>
      <c r="H122" s="12" t="s">
        <v>94</v>
      </c>
      <c r="I122" s="12" t="s">
        <v>4</v>
      </c>
      <c r="J122" s="12" t="s">
        <v>95</v>
      </c>
      <c r="K122" s="12" t="s">
        <v>5</v>
      </c>
      <c r="L122" s="12" t="s">
        <v>96</v>
      </c>
      <c r="M122" s="12" t="s">
        <v>6</v>
      </c>
      <c r="N122" s="12" t="s">
        <v>97</v>
      </c>
      <c r="O122" s="12" t="s">
        <v>7</v>
      </c>
      <c r="P122" s="12" t="s">
        <v>98</v>
      </c>
      <c r="Q122" s="12" t="s">
        <v>8</v>
      </c>
      <c r="R122" s="12" t="s">
        <v>99</v>
      </c>
      <c r="S122" s="12" t="s">
        <v>10</v>
      </c>
      <c r="T122" s="12" t="s">
        <v>100</v>
      </c>
      <c r="U122" s="12" t="s">
        <v>11</v>
      </c>
      <c r="V122" s="12" t="s">
        <v>101</v>
      </c>
      <c r="W122" s="12" t="s">
        <v>12</v>
      </c>
      <c r="X122" s="12" t="s">
        <v>102</v>
      </c>
      <c r="Y122" s="12" t="s">
        <v>13</v>
      </c>
      <c r="Z122" s="12" t="s">
        <v>103</v>
      </c>
      <c r="AA122" s="12" t="s">
        <v>16</v>
      </c>
      <c r="AB122" s="12" t="s">
        <v>104</v>
      </c>
      <c r="AC122" s="12" t="s">
        <v>17</v>
      </c>
      <c r="AD122" s="12" t="s">
        <v>105</v>
      </c>
      <c r="AE122" s="12" t="s">
        <v>18</v>
      </c>
      <c r="AF122" s="12" t="s">
        <v>106</v>
      </c>
      <c r="AG122" s="12" t="s">
        <v>63</v>
      </c>
      <c r="AH122" s="12" t="s">
        <v>107</v>
      </c>
      <c r="AI122" s="12" t="s">
        <v>64</v>
      </c>
      <c r="AJ122" s="12" t="s">
        <v>108</v>
      </c>
      <c r="AK122" s="12" t="s">
        <v>65</v>
      </c>
      <c r="AL122" s="12" t="s">
        <v>109</v>
      </c>
      <c r="AM122" s="12" t="s">
        <v>66</v>
      </c>
      <c r="AN122" s="12" t="s">
        <v>110</v>
      </c>
    </row>
    <row r="123" spans="2:42" x14ac:dyDescent="0.25">
      <c r="B123" s="1" t="s">
        <v>34</v>
      </c>
      <c r="C123" s="7">
        <f>-E119/2+E117</f>
        <v>3.0000000000000006E-2</v>
      </c>
      <c r="D123" s="7">
        <f>E117/2</f>
        <v>2.0000000000000004E-2</v>
      </c>
      <c r="E123" s="7">
        <f>-2*E117</f>
        <v>-8.0000000000000016E-2</v>
      </c>
      <c r="F123" s="7">
        <f>-E119</f>
        <v>-2.0000000000000004E-2</v>
      </c>
      <c r="G123" s="7">
        <f>E119/2+E117</f>
        <v>5.000000000000001E-2</v>
      </c>
      <c r="H123" s="7">
        <f>-E117/2</f>
        <v>-2.0000000000000004E-2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P123" s="7">
        <f>-D104/E108/E108*D102*E107*E107*E107*E107</f>
        <v>-3.2</v>
      </c>
    </row>
    <row r="124" spans="2:42" x14ac:dyDescent="0.25">
      <c r="B124" s="1" t="s">
        <v>35</v>
      </c>
      <c r="C124" s="7">
        <f>-E117*$E$108*$E$108/2/$D$104</f>
        <v>-3.9062500000000009E-3</v>
      </c>
      <c r="D124" s="7">
        <f>E113-E115/2</f>
        <v>8.0000000000000047E-4</v>
      </c>
      <c r="E124" s="7">
        <v>0</v>
      </c>
      <c r="F124" s="7">
        <f>-2*E113-E117*$E$108*$E$108/$D$104</f>
        <v>-1.1012500000000003E-2</v>
      </c>
      <c r="G124" s="7">
        <f>E117*$E$108*$E$108/2/$D$104</f>
        <v>3.9062500000000009E-3</v>
      </c>
      <c r="H124" s="7">
        <f>E115/2+E113</f>
        <v>2.4000000000000011E-3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P124" s="7">
        <v>0</v>
      </c>
    </row>
    <row r="125" spans="2:42" x14ac:dyDescent="0.25">
      <c r="B125" s="1" t="s">
        <v>36</v>
      </c>
      <c r="C125" s="7">
        <v>0</v>
      </c>
      <c r="D125" s="7">
        <v>0</v>
      </c>
      <c r="E125" s="7">
        <f>-G119/2+G117</f>
        <v>0.05</v>
      </c>
      <c r="F125" s="7">
        <f>G117/2</f>
        <v>3.125E-2</v>
      </c>
      <c r="G125" s="7">
        <f>-2*G117</f>
        <v>-0.125</v>
      </c>
      <c r="H125" s="7">
        <f>-G119</f>
        <v>-2.5000000000000001E-2</v>
      </c>
      <c r="I125" s="7">
        <f>G119/2+G117</f>
        <v>7.4999999999999997E-2</v>
      </c>
      <c r="J125" s="7">
        <f>-G117/2</f>
        <v>-3.125E-2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P125" s="7">
        <f>-D104/E108/E108*D102*E107*E107*E107*E107</f>
        <v>-3.2</v>
      </c>
    </row>
    <row r="126" spans="2:42" x14ac:dyDescent="0.25">
      <c r="B126" s="1" t="s">
        <v>37</v>
      </c>
      <c r="C126" s="7">
        <v>0</v>
      </c>
      <c r="D126" s="7">
        <v>0</v>
      </c>
      <c r="E126" s="7">
        <f>-G117*$E$108*$E$108/2/$D$104</f>
        <v>-6.103515625E-3</v>
      </c>
      <c r="F126" s="7">
        <f>G113-G115/2</f>
        <v>2.3437499999999999E-3</v>
      </c>
      <c r="G126" s="7">
        <v>0</v>
      </c>
      <c r="H126" s="7">
        <f>-2*G113-G117*$E$108*$E$108/$D$104</f>
        <v>-2.001953125E-2</v>
      </c>
      <c r="I126" s="7">
        <f>G117*$E$108*$E$108/2/$D$104</f>
        <v>6.103515625E-3</v>
      </c>
      <c r="J126" s="7">
        <f>G115/2+G113</f>
        <v>5.4687499999999997E-3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P126" s="7">
        <v>0</v>
      </c>
    </row>
    <row r="127" spans="2:42" x14ac:dyDescent="0.25">
      <c r="B127" s="1" t="s">
        <v>38</v>
      </c>
      <c r="C127" s="7">
        <v>0</v>
      </c>
      <c r="D127" s="7">
        <v>0</v>
      </c>
      <c r="E127" s="7">
        <v>0</v>
      </c>
      <c r="F127" s="7">
        <v>0</v>
      </c>
      <c r="G127" s="7">
        <f>-I119/2+I117</f>
        <v>7.5000000000000025E-2</v>
      </c>
      <c r="H127" s="7">
        <f>I117/2</f>
        <v>4.5000000000000012E-2</v>
      </c>
      <c r="I127" s="7">
        <f>-2*I117</f>
        <v>-0.18000000000000005</v>
      </c>
      <c r="J127" s="7">
        <f>-I119</f>
        <v>-3.0000000000000006E-2</v>
      </c>
      <c r="K127" s="7">
        <f>I119/2+I117</f>
        <v>0.10500000000000002</v>
      </c>
      <c r="L127" s="7">
        <f>-I117/2</f>
        <v>-4.5000000000000012E-2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P127" s="7">
        <f>-D104/E108/E108*D102*E107*E107*E107*E107</f>
        <v>-3.2</v>
      </c>
    </row>
    <row r="128" spans="2:42" x14ac:dyDescent="0.25">
      <c r="B128" s="1" t="s">
        <v>39</v>
      </c>
      <c r="C128" s="7">
        <v>0</v>
      </c>
      <c r="D128" s="7">
        <v>0</v>
      </c>
      <c r="E128" s="7">
        <v>0</v>
      </c>
      <c r="F128" s="7">
        <v>0</v>
      </c>
      <c r="G128" s="7">
        <f>-I117*$E$108*$E$108/2/$D$104</f>
        <v>-8.7890625000000017E-3</v>
      </c>
      <c r="H128" s="7">
        <f>I113-I115/2</f>
        <v>5.4000000000000038E-3</v>
      </c>
      <c r="I128" s="7">
        <v>0</v>
      </c>
      <c r="J128" s="7">
        <f>-2*I113-I117*$E$108*$E$108/$D$104</f>
        <v>-3.3778125000000013E-2</v>
      </c>
      <c r="K128" s="7">
        <f>I117*$E$108*$E$108/2/$D$104</f>
        <v>8.7890625000000017E-3</v>
      </c>
      <c r="L128" s="7">
        <f>I115/2+I113</f>
        <v>1.0800000000000006E-2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P128" s="7">
        <v>0</v>
      </c>
    </row>
    <row r="129" spans="2:42" x14ac:dyDescent="0.25">
      <c r="B129" s="1" t="s">
        <v>40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f>-K119/2+K117</f>
        <v>0.10500000000000002</v>
      </c>
      <c r="J129" s="7">
        <f>K117/2</f>
        <v>6.1250000000000013E-2</v>
      </c>
      <c r="K129" s="7">
        <f>-2*K117</f>
        <v>-0.24500000000000005</v>
      </c>
      <c r="L129" s="7">
        <f>-K119</f>
        <v>-3.5000000000000003E-2</v>
      </c>
      <c r="M129" s="7">
        <f>K119/2+K117</f>
        <v>0.14000000000000001</v>
      </c>
      <c r="N129" s="7">
        <f>-K117/2</f>
        <v>-6.1250000000000013E-2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P129" s="7">
        <f>-D104/E108/E108*D102*E107*E107*E107*E107</f>
        <v>-3.2</v>
      </c>
    </row>
    <row r="130" spans="2:42" x14ac:dyDescent="0.25">
      <c r="B130" s="1" t="s">
        <v>41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f>-K117*$E$108*$E$108/2/$D$104</f>
        <v>-1.1962890625000002E-2</v>
      </c>
      <c r="J130" s="7">
        <f>K113-K115/2</f>
        <v>1.0718750000000004E-2</v>
      </c>
      <c r="K130" s="7">
        <v>0</v>
      </c>
      <c r="L130" s="7">
        <f>-2*K113-K117*$E$108*$E$108/$D$104</f>
        <v>-5.3938281250000011E-2</v>
      </c>
      <c r="M130" s="7">
        <f>K117*$E$108*$E$108/2/$D$104</f>
        <v>1.1962890625000002E-2</v>
      </c>
      <c r="N130" s="7">
        <f>K115/2+K113</f>
        <v>1.9293750000000005E-2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P130" s="7">
        <v>0</v>
      </c>
    </row>
    <row r="131" spans="2:42" x14ac:dyDescent="0.25">
      <c r="B131" s="1" t="s">
        <v>42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f>-M119/2+M117</f>
        <v>0.14000000000000001</v>
      </c>
      <c r="L131" s="7">
        <f>M117/2</f>
        <v>8.0000000000000016E-2</v>
      </c>
      <c r="M131" s="7">
        <f>-2*M117</f>
        <v>-0.32000000000000006</v>
      </c>
      <c r="N131" s="7">
        <f>-M119</f>
        <v>-4.0000000000000008E-2</v>
      </c>
      <c r="O131" s="7">
        <f>M119/2+M117</f>
        <v>0.18000000000000005</v>
      </c>
      <c r="P131" s="7">
        <f>-M117/2</f>
        <v>-8.0000000000000016E-2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P131" s="7">
        <f>-D104/E108/E108*D102*E107*E107*E107*E107</f>
        <v>-3.2</v>
      </c>
    </row>
    <row r="132" spans="2:42" x14ac:dyDescent="0.25">
      <c r="B132" s="1" t="s">
        <v>43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f>-M117*$E$108*$E$108/2/$D$104</f>
        <v>-1.5625000000000003E-2</v>
      </c>
      <c r="L132" s="7">
        <f>M113-M115/2</f>
        <v>1.9200000000000009E-2</v>
      </c>
      <c r="M132" s="7">
        <v>0</v>
      </c>
      <c r="N132" s="7">
        <f>-2*M113-M117*$E$108*$E$108/$D$104</f>
        <v>-8.2450000000000023E-2</v>
      </c>
      <c r="O132" s="7">
        <f>M117*$E$108*$E$108/2/$D$104</f>
        <v>1.5625000000000003E-2</v>
      </c>
      <c r="P132" s="7">
        <f>M115/2+M113</f>
        <v>3.2000000000000015E-2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P132" s="7">
        <v>0</v>
      </c>
    </row>
    <row r="133" spans="2:42" x14ac:dyDescent="0.25">
      <c r="B133" s="1" t="s">
        <v>44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f>-O119/2+O117</f>
        <v>0.18000000000000002</v>
      </c>
      <c r="N133" s="7">
        <f>O117/2</f>
        <v>0.10125000000000001</v>
      </c>
      <c r="O133" s="7">
        <f>-2*O117</f>
        <v>-0.40500000000000003</v>
      </c>
      <c r="P133" s="7">
        <f>-O119</f>
        <v>-4.5000000000000005E-2</v>
      </c>
      <c r="Q133" s="7">
        <f>O119/2+O117</f>
        <v>0.22500000000000001</v>
      </c>
      <c r="R133" s="7">
        <f>-O117/2</f>
        <v>-0.10125000000000001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P133" s="7">
        <f>-D104/E108/E108*D102*E107*E107*E107*E107</f>
        <v>-3.2</v>
      </c>
    </row>
    <row r="134" spans="2:42" x14ac:dyDescent="0.25">
      <c r="B134" s="1" t="s">
        <v>45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f>-O117*$E$108*$E$108/2/$D$104</f>
        <v>-1.9775390625E-2</v>
      </c>
      <c r="N134" s="7">
        <f>O113-O115/2</f>
        <v>3.1893750000000005E-2</v>
      </c>
      <c r="O134" s="7">
        <v>0</v>
      </c>
      <c r="P134" s="7">
        <f>-2*O113-O117*$E$108*$E$108/$D$104</f>
        <v>-0.12156328125000002</v>
      </c>
      <c r="Q134" s="7">
        <f>O117*$E$108*$E$108/2/$D$104</f>
        <v>1.9775390625E-2</v>
      </c>
      <c r="R134" s="7">
        <f>O115/2+O113</f>
        <v>5.0118750000000011E-2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P134" s="7">
        <v>0</v>
      </c>
    </row>
    <row r="135" spans="2:42" x14ac:dyDescent="0.25">
      <c r="B135" s="1" t="s">
        <v>46</v>
      </c>
      <c r="C135" s="7">
        <v>0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f>-Q119/2+Q117</f>
        <v>0.22500000000000001</v>
      </c>
      <c r="P135" s="7">
        <f>Q117/2</f>
        <v>0.125</v>
      </c>
      <c r="Q135" s="7">
        <f>-2*Q117</f>
        <v>-0.5</v>
      </c>
      <c r="R135" s="7">
        <f>-Q119</f>
        <v>-0.05</v>
      </c>
      <c r="S135" s="7">
        <f>Q119/2+Q117</f>
        <v>0.27500000000000002</v>
      </c>
      <c r="T135" s="7">
        <f>-Q117/2</f>
        <v>-0.125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P135" s="7">
        <f>-D104/E108/E108*D102*E107*E107*E107*E107</f>
        <v>-3.2</v>
      </c>
    </row>
    <row r="136" spans="2:42" x14ac:dyDescent="0.25">
      <c r="B136" s="1" t="s">
        <v>47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f>-Q117*$E$108*$E$108/2/$D$104</f>
        <v>-2.44140625E-2</v>
      </c>
      <c r="P136" s="7">
        <f>Q113-Q115/2</f>
        <v>0.05</v>
      </c>
      <c r="Q136" s="7">
        <v>0</v>
      </c>
      <c r="R136" s="7">
        <f>-2*Q113-Q117*$E$108*$E$108/$D$104</f>
        <v>-0.173828125</v>
      </c>
      <c r="S136" s="7">
        <f>Q117*$E$108*$E$108/2/$D$104</f>
        <v>2.44140625E-2</v>
      </c>
      <c r="T136" s="7">
        <f>Q115/2+Q113</f>
        <v>7.4999999999999997E-2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P136" s="7">
        <v>0</v>
      </c>
    </row>
    <row r="137" spans="2:42" x14ac:dyDescent="0.25">
      <c r="B137" s="1" t="s">
        <v>48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f>-S119/2+S117</f>
        <v>0.27500000000000002</v>
      </c>
      <c r="R137" s="7">
        <f>S117/2</f>
        <v>0.15125000000000002</v>
      </c>
      <c r="S137" s="7">
        <f>-2*S117</f>
        <v>-0.60500000000000009</v>
      </c>
      <c r="T137" s="7">
        <f>-S119</f>
        <v>-5.5000000000000007E-2</v>
      </c>
      <c r="U137" s="7">
        <f>S119/2+S117</f>
        <v>0.33000000000000007</v>
      </c>
      <c r="V137" s="7">
        <f>-S117/2</f>
        <v>-0.15125000000000002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P137" s="7">
        <f>-D104/E108/E108*D102*E107*E107*E107*E107</f>
        <v>-3.2</v>
      </c>
    </row>
    <row r="138" spans="2:42" x14ac:dyDescent="0.25">
      <c r="B138" s="1" t="s">
        <v>49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f>-S117*$E$108*$E$108/2/$D$104</f>
        <v>-2.9541015625000003E-2</v>
      </c>
      <c r="R138" s="7">
        <f>S113-S115/2</f>
        <v>7.4868750000000012E-2</v>
      </c>
      <c r="S138" s="7">
        <v>0</v>
      </c>
      <c r="T138" s="7">
        <f>-2*S113-S117*$E$108*$E$108/$D$104</f>
        <v>-0.24209453125000005</v>
      </c>
      <c r="U138" s="7">
        <f>S117*$E$108*$E$108/2/$D$104</f>
        <v>2.9541015625000003E-2</v>
      </c>
      <c r="V138" s="7">
        <f>S115/2+S113</f>
        <v>0.10814375000000004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P138" s="7">
        <v>0</v>
      </c>
    </row>
    <row r="139" spans="2:42" x14ac:dyDescent="0.25">
      <c r="B139" s="1" t="s">
        <v>50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f>-U119/2+U117</f>
        <v>0.33000000000000007</v>
      </c>
      <c r="T139" s="7">
        <f>U117/2</f>
        <v>0.18000000000000005</v>
      </c>
      <c r="U139" s="7">
        <f>-2*U117</f>
        <v>-0.7200000000000002</v>
      </c>
      <c r="V139" s="7">
        <f>-U119</f>
        <v>-6.0000000000000012E-2</v>
      </c>
      <c r="W139" s="7">
        <f>U119/2+U117</f>
        <v>0.39000000000000012</v>
      </c>
      <c r="X139" s="7">
        <f>-U117/2</f>
        <v>-0.18000000000000005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P139" s="7">
        <f>-D104/E108/E108*D102*E107*E107*E107*E107</f>
        <v>-3.2</v>
      </c>
    </row>
    <row r="140" spans="2:42" x14ac:dyDescent="0.25">
      <c r="B140" s="1" t="s">
        <v>51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f>-U117*$E$108*$E$108/2/$D$104</f>
        <v>-3.5156250000000007E-2</v>
      </c>
      <c r="T140" s="7">
        <f>U113-U115/2</f>
        <v>0.10800000000000007</v>
      </c>
      <c r="U140" s="7">
        <v>0</v>
      </c>
      <c r="V140" s="7">
        <f>-2*U113-U117*$E$108*$E$108/$D$104</f>
        <v>-0.32951250000000015</v>
      </c>
      <c r="W140" s="7">
        <f>U117*$E$108*$E$108/2/$D$104</f>
        <v>3.5156250000000007E-2</v>
      </c>
      <c r="X140" s="7">
        <f>U115/2+U113</f>
        <v>0.15120000000000008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P140" s="7">
        <v>0</v>
      </c>
    </row>
    <row r="141" spans="2:42" x14ac:dyDescent="0.25">
      <c r="B141" s="1" t="s">
        <v>55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f>-W119/2+W117</f>
        <v>0.39</v>
      </c>
      <c r="V141" s="7">
        <f>W117/2</f>
        <v>0.21125000000000002</v>
      </c>
      <c r="W141" s="7">
        <f>-2*W117</f>
        <v>-0.84500000000000008</v>
      </c>
      <c r="X141" s="7">
        <f>-W119</f>
        <v>-6.5000000000000002E-2</v>
      </c>
      <c r="Y141" s="7">
        <f>W119/2+W117</f>
        <v>0.45500000000000007</v>
      </c>
      <c r="Z141" s="7">
        <f>-W117/2</f>
        <v>-0.21125000000000002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P141" s="7">
        <f>-D104/E108/E108*D102*E107*E107*E107*E107</f>
        <v>-3.2</v>
      </c>
    </row>
    <row r="142" spans="2:42" x14ac:dyDescent="0.25">
      <c r="B142" s="1" t="s">
        <v>56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f>-W117*$E$108*$E$108/2/$D$104</f>
        <v>-4.1259765625E-2</v>
      </c>
      <c r="V142" s="7">
        <f>W113-W115/2</f>
        <v>0.15104375000000003</v>
      </c>
      <c r="W142" s="7">
        <v>0</v>
      </c>
      <c r="X142" s="7">
        <f>-2*W113-W117*$E$108*$E$108/$D$104</f>
        <v>-0.43953203125000007</v>
      </c>
      <c r="Y142" s="7">
        <f>W117*$E$108*$E$108/2/$D$104</f>
        <v>4.1259765625E-2</v>
      </c>
      <c r="Z142" s="7">
        <f>W115/2+W113</f>
        <v>0.20596875000000003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P142" s="7">
        <v>0</v>
      </c>
    </row>
    <row r="143" spans="2:42" x14ac:dyDescent="0.25">
      <c r="B143" s="1" t="s">
        <v>57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f>-Y119/2+Y117</f>
        <v>0.45499999999999996</v>
      </c>
      <c r="X143" s="7">
        <f>Y117/2</f>
        <v>0.24499999999999997</v>
      </c>
      <c r="Y143" s="7">
        <f>-2*Y117</f>
        <v>-0.97999999999999987</v>
      </c>
      <c r="Z143" s="7">
        <f>-Y119</f>
        <v>-6.9999999999999993E-2</v>
      </c>
      <c r="AA143" s="7">
        <f>Y119/2+Y117</f>
        <v>0.52499999999999991</v>
      </c>
      <c r="AB143" s="7">
        <f>-Y117/2</f>
        <v>-0.24499999999999997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P143" s="7">
        <f>-D104/E108/E108*D102*E107*E107*E107*E107</f>
        <v>-3.2</v>
      </c>
    </row>
    <row r="144" spans="2:42" x14ac:dyDescent="0.25">
      <c r="B144" s="1" t="s">
        <v>58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f>-Y117*$E$108*$E$108/2/$D$104</f>
        <v>-4.7851562499999993E-2</v>
      </c>
      <c r="X144" s="7">
        <f>Y113-Y115/2</f>
        <v>0.20579999999999993</v>
      </c>
      <c r="Y144" s="7">
        <v>0</v>
      </c>
      <c r="Z144" s="7">
        <f>-2*Y113-Y117*$E$108*$E$108/$D$104</f>
        <v>-0.57590312499999985</v>
      </c>
      <c r="AA144" s="7">
        <f>Y117*$E$108*$E$108/2/$D$104</f>
        <v>4.7851562499999993E-2</v>
      </c>
      <c r="AB144" s="7">
        <f>Y115/2+Y113</f>
        <v>0.27439999999999992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P144" s="7">
        <v>0</v>
      </c>
    </row>
    <row r="145" spans="2:42" x14ac:dyDescent="0.25">
      <c r="B145" s="1" t="s">
        <v>59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f>-AA119/2+AA117</f>
        <v>0.52500000000000002</v>
      </c>
      <c r="Z145" s="7">
        <f>AA117/2</f>
        <v>0.28125</v>
      </c>
      <c r="AA145" s="7">
        <f>-2*AA117</f>
        <v>-1.125</v>
      </c>
      <c r="AB145" s="7">
        <f>-AA119</f>
        <v>-7.5000000000000011E-2</v>
      </c>
      <c r="AC145" s="7">
        <f>AA119/2+AA117</f>
        <v>0.6</v>
      </c>
      <c r="AD145" s="7">
        <f>-AA117/2</f>
        <v>-0.28125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P145" s="7">
        <f>-D104/E108/E108*D102*E107*E107*E107*E107</f>
        <v>-3.2</v>
      </c>
    </row>
    <row r="146" spans="2:42" x14ac:dyDescent="0.25">
      <c r="B146" s="1" t="s">
        <v>60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f>-AA117*$E$108*$E$108/2/$D$104</f>
        <v>-5.4931640625E-2</v>
      </c>
      <c r="Z146" s="7">
        <f>AA113-AA115/2</f>
        <v>0.27421875000000001</v>
      </c>
      <c r="AA146" s="7">
        <v>0</v>
      </c>
      <c r="AB146" s="7">
        <f>-2*AA113-AA117*$E$108*$E$108/$D$104</f>
        <v>-0.74267578125</v>
      </c>
      <c r="AC146" s="7">
        <f>AA117*$E$108*$E$108/2/$D$104</f>
        <v>5.4931640625E-2</v>
      </c>
      <c r="AD146" s="7">
        <f>AA115/2+AA113</f>
        <v>0.35859374999999999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P146" s="7">
        <v>0</v>
      </c>
    </row>
    <row r="147" spans="2:42" x14ac:dyDescent="0.25">
      <c r="B147" s="1" t="s">
        <v>61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f>-AC119/2+AC117</f>
        <v>0.60000000000000009</v>
      </c>
      <c r="AB147" s="7">
        <f>AC117/2</f>
        <v>0.32000000000000006</v>
      </c>
      <c r="AC147" s="7">
        <f>-2*AC117</f>
        <v>-1.2800000000000002</v>
      </c>
      <c r="AD147" s="7">
        <f>-AC119</f>
        <v>-8.0000000000000016E-2</v>
      </c>
      <c r="AE147" s="7">
        <f>AC119/2+AC117</f>
        <v>0.68000000000000016</v>
      </c>
      <c r="AF147" s="7">
        <f>-AC117/2</f>
        <v>-0.32000000000000006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P147" s="7">
        <f>-D104/E108/E108*D102*E107*E107*E107*E107</f>
        <v>-3.2</v>
      </c>
    </row>
    <row r="148" spans="2:42" x14ac:dyDescent="0.25">
      <c r="B148" s="1" t="s">
        <v>62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f>-AC117*$E$108*$E$108/2/$D$104</f>
        <v>-6.2500000000000014E-2</v>
      </c>
      <c r="AB148" s="7">
        <f>AC113-AC115/2</f>
        <v>0.35840000000000016</v>
      </c>
      <c r="AC148" s="7">
        <v>0</v>
      </c>
      <c r="AD148" s="7">
        <f>-2*AC113-AC117*$E$108*$E$108/$D$104</f>
        <v>-0.94420000000000037</v>
      </c>
      <c r="AE148" s="7">
        <f>AC117*$E$108*$E$108/2/$D$104</f>
        <v>6.2500000000000014E-2</v>
      </c>
      <c r="AF148" s="7">
        <f>AC115/2+AC113</f>
        <v>0.46080000000000021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P148" s="7">
        <v>0</v>
      </c>
    </row>
    <row r="149" spans="2:42" x14ac:dyDescent="0.25">
      <c r="B149" s="1" t="s">
        <v>67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f>-AE119/2+AE117</f>
        <v>0.68000000000000016</v>
      </c>
      <c r="AD149" s="7">
        <f>AE117/2</f>
        <v>0.36125000000000007</v>
      </c>
      <c r="AE149" s="7">
        <f>-2*AE117</f>
        <v>-1.4450000000000003</v>
      </c>
      <c r="AF149" s="7">
        <f>-AE119</f>
        <v>-8.500000000000002E-2</v>
      </c>
      <c r="AG149" s="7">
        <f>AE119/2+AE117</f>
        <v>0.76500000000000012</v>
      </c>
      <c r="AH149" s="7">
        <f>-AE117/2</f>
        <v>-0.36125000000000007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P149" s="7">
        <f>-D104/E108/E108*D102*E107*E107*E107*E107</f>
        <v>-3.2</v>
      </c>
    </row>
    <row r="150" spans="2:42" x14ac:dyDescent="0.25">
      <c r="B150" s="1" t="s">
        <v>68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f>-AE117*$E$108*$E$108/2/$D$104</f>
        <v>-7.0556640625000014E-2</v>
      </c>
      <c r="AD150" s="7">
        <f>AE113-AE115/2</f>
        <v>0.46059375000000019</v>
      </c>
      <c r="AE150" s="7">
        <v>0</v>
      </c>
      <c r="AF150" s="7">
        <f>-2*AE113-AE117*$E$108*$E$108/$D$104</f>
        <v>-1.1851257812500005</v>
      </c>
      <c r="AG150" s="7">
        <f>AE117*$E$108*$E$108/2/$D$104</f>
        <v>7.0556640625000014E-2</v>
      </c>
      <c r="AH150" s="7">
        <f>AE115/2+AE113</f>
        <v>0.58341875000000021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P150" s="7">
        <v>0</v>
      </c>
    </row>
    <row r="151" spans="2:42" x14ac:dyDescent="0.25">
      <c r="B151" s="1" t="s">
        <v>69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f>-AG119/2+AG117</f>
        <v>0.76500000000000024</v>
      </c>
      <c r="AF151" s="7">
        <f>AG117/2</f>
        <v>0.40500000000000014</v>
      </c>
      <c r="AG151" s="7">
        <f>-2*AG117</f>
        <v>-1.6200000000000006</v>
      </c>
      <c r="AH151" s="7">
        <f>-AG119</f>
        <v>-9.0000000000000024E-2</v>
      </c>
      <c r="AI151" s="7">
        <f>AG119/2+AG117</f>
        <v>0.85500000000000032</v>
      </c>
      <c r="AJ151" s="7">
        <f>-AG117/2</f>
        <v>-0.40500000000000014</v>
      </c>
      <c r="AK151" s="7">
        <v>0</v>
      </c>
      <c r="AL151" s="7">
        <v>0</v>
      </c>
      <c r="AM151" s="7">
        <v>0</v>
      </c>
      <c r="AN151" s="7">
        <v>0</v>
      </c>
      <c r="AP151" s="7">
        <f>-D104/E108/E108*D102*E107*E107*E107*E107</f>
        <v>-3.2</v>
      </c>
    </row>
    <row r="152" spans="2:42" x14ac:dyDescent="0.25">
      <c r="B152" s="1" t="s">
        <v>70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f>-AG117*$E$108*$E$108/2/$D$104</f>
        <v>-7.9101562500000028E-2</v>
      </c>
      <c r="AF152" s="7">
        <f>AG113-AG115/2</f>
        <v>0.58320000000000038</v>
      </c>
      <c r="AG152" s="7">
        <v>0</v>
      </c>
      <c r="AH152" s="7">
        <f>-2*AG113-AG117*$E$108*$E$108/$D$104</f>
        <v>-1.4704031250000009</v>
      </c>
      <c r="AI152" s="7">
        <f>AG117*$E$108*$E$108/2/$D$104</f>
        <v>7.9101562500000028E-2</v>
      </c>
      <c r="AJ152" s="7">
        <f>AG115/2+AG113</f>
        <v>0.72900000000000054</v>
      </c>
      <c r="AK152" s="7">
        <v>0</v>
      </c>
      <c r="AL152" s="7">
        <v>0</v>
      </c>
      <c r="AM152" s="7">
        <v>0</v>
      </c>
      <c r="AN152" s="7">
        <v>0</v>
      </c>
      <c r="AP152" s="7">
        <v>0</v>
      </c>
    </row>
    <row r="153" spans="2:42" x14ac:dyDescent="0.25">
      <c r="B153" s="1" t="s">
        <v>71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f>-AI119/2+AI117</f>
        <v>0.85499999999999998</v>
      </c>
      <c r="AH153" s="7">
        <f>AI117/2</f>
        <v>0.45124999999999998</v>
      </c>
      <c r="AI153" s="7">
        <f>-2*AI117</f>
        <v>-1.8049999999999999</v>
      </c>
      <c r="AJ153" s="7">
        <f>-AI119</f>
        <v>-9.5000000000000001E-2</v>
      </c>
      <c r="AK153" s="7">
        <f>AI119/2+AI117</f>
        <v>0.95</v>
      </c>
      <c r="AL153" s="7">
        <f>-AI117/2</f>
        <v>-0.45124999999999998</v>
      </c>
      <c r="AM153" s="7">
        <v>0</v>
      </c>
      <c r="AN153" s="7">
        <v>0</v>
      </c>
      <c r="AP153" s="7">
        <f>-D104/E108/E108*D102*E107*E107*E107*E107</f>
        <v>-3.2</v>
      </c>
    </row>
    <row r="154" spans="2:42" x14ac:dyDescent="0.25">
      <c r="B154" s="1" t="s">
        <v>72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f>-AI117*$E$108*$E$108/2/$D$104</f>
        <v>-8.8134765625E-2</v>
      </c>
      <c r="AH154" s="7">
        <f>AI113-AI115/2</f>
        <v>0.72876874999999997</v>
      </c>
      <c r="AI154" s="7">
        <v>0</v>
      </c>
      <c r="AJ154" s="7">
        <f>-2*AI113-AI117*$E$108*$E$108/$D$104</f>
        <v>-1.80528203125</v>
      </c>
      <c r="AK154" s="7">
        <f>AI117*$E$108*$E$108/2/$D$104</f>
        <v>8.8134765625E-2</v>
      </c>
      <c r="AL154" s="7">
        <f>AI115/2+AI113</f>
        <v>0.90024375000000001</v>
      </c>
      <c r="AM154" s="7">
        <v>0</v>
      </c>
      <c r="AN154" s="7">
        <v>0</v>
      </c>
      <c r="AP154" s="7">
        <v>0</v>
      </c>
    </row>
    <row r="155" spans="2:42" x14ac:dyDescent="0.25">
      <c r="B155" s="1" t="s">
        <v>73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f>-AK119/2+AK117</f>
        <v>0.95</v>
      </c>
      <c r="AJ155" s="7">
        <f>AK117/2</f>
        <v>0.5</v>
      </c>
      <c r="AK155" s="7">
        <f>-2*AK117</f>
        <v>-2</v>
      </c>
      <c r="AL155" s="7">
        <f>-AK119</f>
        <v>-0.1</v>
      </c>
      <c r="AM155" s="7">
        <f>AK119/2+AK117</f>
        <v>1.05</v>
      </c>
      <c r="AN155" s="7">
        <f>-AK117/2</f>
        <v>-0.5</v>
      </c>
      <c r="AP155" s="7">
        <f>-D104/E108/E108*D102*E107*E107*E107*E107</f>
        <v>-3.2</v>
      </c>
    </row>
    <row r="156" spans="2:42" x14ac:dyDescent="0.25">
      <c r="B156" s="1" t="s">
        <v>74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f>-AK117*$E$108*$E$108/2/$D$104</f>
        <v>-9.765625E-2</v>
      </c>
      <c r="AJ156" s="7">
        <f>AK113-AK115/2</f>
        <v>0.9</v>
      </c>
      <c r="AK156" s="7">
        <v>0</v>
      </c>
      <c r="AL156" s="7">
        <f>-2*AK113-AK117*$E$108*$E$108/$D$104</f>
        <v>-2.1953125</v>
      </c>
      <c r="AM156" s="7">
        <f>AK117*$E$108*$E$108/2/$D$104</f>
        <v>9.765625E-2</v>
      </c>
      <c r="AN156" s="7">
        <f>AK115/2+AK113</f>
        <v>1.1000000000000001</v>
      </c>
      <c r="AP156" s="7">
        <v>0</v>
      </c>
    </row>
    <row r="157" spans="2:42" x14ac:dyDescent="0.25">
      <c r="B157" s="1" t="s">
        <v>19</v>
      </c>
      <c r="C157" s="7">
        <v>0</v>
      </c>
      <c r="D157" s="7">
        <v>0</v>
      </c>
      <c r="E157" s="7">
        <v>1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P157" s="7">
        <v>0</v>
      </c>
    </row>
    <row r="158" spans="2:42" x14ac:dyDescent="0.25">
      <c r="B158" s="1" t="s">
        <v>20</v>
      </c>
      <c r="C158" s="7">
        <v>0</v>
      </c>
      <c r="D158" s="7">
        <v>-1</v>
      </c>
      <c r="E158" s="7">
        <v>0</v>
      </c>
      <c r="F158" s="7">
        <v>0</v>
      </c>
      <c r="G158" s="7">
        <v>0</v>
      </c>
      <c r="H158" s="7">
        <v>1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P158" s="7">
        <v>0</v>
      </c>
    </row>
    <row r="159" spans="2:42" x14ac:dyDescent="0.25">
      <c r="B159" s="1" t="s">
        <v>75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1</v>
      </c>
      <c r="AL159" s="7">
        <v>0</v>
      </c>
      <c r="AM159" s="7">
        <v>0</v>
      </c>
      <c r="AN159" s="7">
        <v>0</v>
      </c>
      <c r="AP159" s="7">
        <v>0</v>
      </c>
    </row>
    <row r="160" spans="2:42" x14ac:dyDescent="0.25">
      <c r="B160" s="1" t="s">
        <v>76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1</v>
      </c>
      <c r="AM160" s="7">
        <v>0</v>
      </c>
      <c r="AN160" s="7">
        <v>0</v>
      </c>
      <c r="AP160" s="7">
        <v>0</v>
      </c>
    </row>
    <row r="161" spans="3:40" x14ac:dyDescent="0.25"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AN161" s="7"/>
    </row>
    <row r="162" spans="3:40" x14ac:dyDescent="0.25"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AN162" s="7"/>
    </row>
    <row r="163" spans="3:40" x14ac:dyDescent="0.25"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AN163" s="7"/>
    </row>
    <row r="165" spans="3:40" x14ac:dyDescent="0.25">
      <c r="D165" s="3" t="str">
        <f t="array" ref="D165:D202">TRANSPOSE(C122:AN122)</f>
        <v>W0</v>
      </c>
      <c r="E165" s="4">
        <f t="array" ref="E165:E202">MMULT(MINVERSE(C123:AN160),AP123:AP160)</f>
        <v>-1504.6864908850207</v>
      </c>
    </row>
    <row r="166" spans="3:40" x14ac:dyDescent="0.25">
      <c r="D166" s="3" t="str">
        <v>hkF0</v>
      </c>
      <c r="E166" s="4">
        <v>1005.3744705691247</v>
      </c>
    </row>
    <row r="167" spans="3:40" x14ac:dyDescent="0.25">
      <c r="D167" s="3" t="str">
        <v>W1</v>
      </c>
      <c r="E167" s="4">
        <v>0</v>
      </c>
      <c r="L167" s="19"/>
      <c r="M167" s="20"/>
    </row>
    <row r="168" spans="3:40" x14ac:dyDescent="0.25">
      <c r="D168" s="3" t="str">
        <v>hkF1</v>
      </c>
      <c r="E168" s="4">
        <v>1309.1522617833525</v>
      </c>
      <c r="L168" s="19"/>
      <c r="M168" s="20"/>
    </row>
    <row r="169" spans="3:40" x14ac:dyDescent="0.25">
      <c r="D169" s="3" t="str">
        <v>W2</v>
      </c>
      <c r="E169" s="4">
        <v>1362.4727992443536</v>
      </c>
      <c r="G169" s="12" t="s">
        <v>26</v>
      </c>
      <c r="M169" s="3" t="s">
        <v>91</v>
      </c>
      <c r="N169" s="3"/>
      <c r="O169" s="3" t="s">
        <v>90</v>
      </c>
    </row>
    <row r="170" spans="3:40" x14ac:dyDescent="0.25">
      <c r="D170" s="3" t="str">
        <v>hkF2</v>
      </c>
      <c r="E170" s="4">
        <v>1005.3744705691247</v>
      </c>
      <c r="G170" s="6">
        <v>0</v>
      </c>
      <c r="H170" s="3" t="str">
        <f>D168</f>
        <v>hkF1</v>
      </c>
      <c r="I170" s="21">
        <f>E168</f>
        <v>1309.1522617833525</v>
      </c>
      <c r="L170" s="19" t="s">
        <v>31</v>
      </c>
      <c r="M170" s="4">
        <f>E113*(E166-E170)/2/$E$107/$E$107</f>
        <v>0</v>
      </c>
      <c r="N170" s="1" t="s">
        <v>9</v>
      </c>
      <c r="O170" s="4">
        <v>0</v>
      </c>
      <c r="S170" s="20"/>
    </row>
    <row r="171" spans="3:40" x14ac:dyDescent="0.25">
      <c r="D171" s="3" t="str">
        <v>W3</v>
      </c>
      <c r="E171" s="4">
        <v>2264.4482927183044</v>
      </c>
      <c r="G171" s="6">
        <f>E107</f>
        <v>0.5</v>
      </c>
      <c r="H171" s="4" t="str">
        <f>D170</f>
        <v>hkF2</v>
      </c>
      <c r="I171" s="21">
        <f>E170</f>
        <v>1005.3744705691247</v>
      </c>
      <c r="L171" s="19" t="s">
        <v>52</v>
      </c>
      <c r="M171" s="4">
        <f>I113*(I171-I173)/2/$E$107/$E$107</f>
        <v>12.342368346223452</v>
      </c>
      <c r="N171" s="1" t="s">
        <v>9</v>
      </c>
      <c r="O171" s="4">
        <v>13.766417326282465</v>
      </c>
      <c r="S171" s="20"/>
    </row>
    <row r="172" spans="3:40" x14ac:dyDescent="0.25">
      <c r="D172" s="3" t="str">
        <v>hkF3</v>
      </c>
      <c r="E172" s="4">
        <v>592.03739087457063</v>
      </c>
      <c r="G172" s="6">
        <f>2*E107</f>
        <v>1</v>
      </c>
      <c r="H172" s="4" t="str">
        <f>D172</f>
        <v>hkF3</v>
      </c>
      <c r="I172" s="21">
        <f>E172</f>
        <v>592.03739087457063</v>
      </c>
      <c r="L172" s="19" t="s">
        <v>15</v>
      </c>
      <c r="M172" s="4">
        <f>M113*(I173-I175)/2/$E$107/$E$107</f>
        <v>20.898303694344687</v>
      </c>
      <c r="N172" s="1" t="s">
        <v>9</v>
      </c>
      <c r="O172" s="4">
        <v>17.532834652564929</v>
      </c>
      <c r="S172" s="20"/>
    </row>
    <row r="173" spans="3:40" x14ac:dyDescent="0.25">
      <c r="D173" s="3" t="str">
        <v>W4</v>
      </c>
      <c r="E173" s="4">
        <v>2720.87617099922</v>
      </c>
      <c r="G173" s="6">
        <f>3*E107</f>
        <v>1.5</v>
      </c>
      <c r="H173" s="3" t="str">
        <f>D174</f>
        <v>hkF4</v>
      </c>
      <c r="I173" s="21">
        <f>E174</f>
        <v>243.4998812960726</v>
      </c>
      <c r="L173" s="19" t="s">
        <v>53</v>
      </c>
      <c r="M173" s="4">
        <f>Q113*(I175-I177)/2/$E$107/$E$107</f>
        <v>16.898810456008651</v>
      </c>
      <c r="N173" s="1" t="s">
        <v>9</v>
      </c>
      <c r="O173" s="4">
        <v>11.299251978847394</v>
      </c>
      <c r="S173" s="20"/>
    </row>
    <row r="174" spans="3:40" x14ac:dyDescent="0.25">
      <c r="D174" s="3" t="str">
        <v>hkF4</v>
      </c>
      <c r="E174" s="4">
        <v>243.4998812960726</v>
      </c>
      <c r="G174" s="6">
        <f>4*E107</f>
        <v>2</v>
      </c>
      <c r="H174" s="3" t="str">
        <f>D176</f>
        <v>hkF5</v>
      </c>
      <c r="I174" s="21">
        <f>E176</f>
        <v>-5.0351135866642194</v>
      </c>
      <c r="L174" s="19" t="s">
        <v>54</v>
      </c>
      <c r="M174" s="4">
        <f>U113*(I177-I179)/2/$E$107/$E$107</f>
        <v>-0.68780397945006444</v>
      </c>
      <c r="N174" s="1" t="s">
        <v>9</v>
      </c>
      <c r="O174" s="4">
        <v>-4.9343306948701411</v>
      </c>
      <c r="S174" s="20"/>
    </row>
    <row r="175" spans="3:40" x14ac:dyDescent="0.25">
      <c r="D175" s="3" t="str">
        <v>W5</v>
      </c>
      <c r="E175" s="4">
        <v>2839.9956864749915</v>
      </c>
      <c r="G175" s="6">
        <f>5*E107</f>
        <v>2.5</v>
      </c>
      <c r="H175" s="3" t="str">
        <f>D178</f>
        <v>hkF6</v>
      </c>
      <c r="I175" s="21">
        <f>E178</f>
        <v>-164.67011273409688</v>
      </c>
      <c r="L175" s="19" t="s">
        <v>111</v>
      </c>
      <c r="M175" s="4">
        <f>Y113*(I179-I181)/2/$E$107/$E$107</f>
        <v>-30.943505384771019</v>
      </c>
      <c r="N175" s="1" t="s">
        <v>9</v>
      </c>
      <c r="O175" s="4">
        <v>-31.167913368587676</v>
      </c>
    </row>
    <row r="176" spans="3:40" x14ac:dyDescent="0.25">
      <c r="D176" s="3" t="str">
        <v>hkF5</v>
      </c>
      <c r="E176" s="4">
        <v>-5.0351135866642194</v>
      </c>
      <c r="G176" s="6">
        <f>6*E107</f>
        <v>3</v>
      </c>
      <c r="H176" s="3" t="str">
        <f>D180</f>
        <v>hkF7</v>
      </c>
      <c r="I176" s="21">
        <f>E180</f>
        <v>-256.48918481393588</v>
      </c>
      <c r="L176" s="19" t="s">
        <v>77</v>
      </c>
      <c r="M176" s="4">
        <f>AC113*(I181-I183)/2/$E$107/$E$107</f>
        <v>-72.910010092898148</v>
      </c>
      <c r="N176" s="1" t="s">
        <v>9</v>
      </c>
      <c r="O176" s="4">
        <v>-67.401496042305212</v>
      </c>
    </row>
    <row r="177" spans="4:17" x14ac:dyDescent="0.25">
      <c r="D177" s="3" t="str">
        <v>W6</v>
      </c>
      <c r="E177" s="4">
        <v>2732.3386203679261</v>
      </c>
      <c r="G177" s="6">
        <f>7*E107</f>
        <v>3.5</v>
      </c>
      <c r="H177" s="3" t="str">
        <f>D182</f>
        <v>hkF8</v>
      </c>
      <c r="I177" s="21">
        <f>E182</f>
        <v>-299.86059638216608</v>
      </c>
      <c r="L177" s="19" t="s">
        <v>112</v>
      </c>
      <c r="M177" s="4">
        <f>AG113*(I183-I185)/2/$E$107/$E$107</f>
        <v>-125.90451043148089</v>
      </c>
      <c r="N177" s="1" t="s">
        <v>9</v>
      </c>
      <c r="O177" s="4">
        <v>-113.63507871602275</v>
      </c>
    </row>
    <row r="178" spans="4:17" x14ac:dyDescent="0.25">
      <c r="D178" s="3" t="str">
        <v>hkF6</v>
      </c>
      <c r="E178" s="4">
        <v>-164.67011273409688</v>
      </c>
      <c r="G178" s="6">
        <f>8*E107</f>
        <v>4</v>
      </c>
      <c r="H178" s="3" t="str">
        <f>D184</f>
        <v>hkF9</v>
      </c>
      <c r="I178" s="21">
        <f>E184</f>
        <v>-309.80118007491689</v>
      </c>
      <c r="L178" s="19" t="s">
        <v>78</v>
      </c>
      <c r="M178" s="4">
        <f>AK113*(E198-E202)/2/$E$107/$E$107</f>
        <v>-189.48312811590449</v>
      </c>
      <c r="N178" s="1" t="s">
        <v>9</v>
      </c>
      <c r="O178" s="4">
        <v>-169.86866138974028</v>
      </c>
      <c r="Q178" s="20"/>
    </row>
    <row r="179" spans="4:17" x14ac:dyDescent="0.25">
      <c r="D179" s="3" t="str">
        <v>W7</v>
      </c>
      <c r="E179" s="4">
        <v>2485.9023906609577</v>
      </c>
      <c r="G179" s="6">
        <f>9*E107</f>
        <v>4.5</v>
      </c>
      <c r="H179" s="3" t="str">
        <f>D186</f>
        <v>hkF10</v>
      </c>
      <c r="I179" s="21">
        <f>E186</f>
        <v>-297.20703164663342</v>
      </c>
      <c r="L179" s="19"/>
      <c r="M179" s="20"/>
    </row>
    <row r="180" spans="4:17" x14ac:dyDescent="0.25">
      <c r="D180" s="3" t="str">
        <v>hkF7</v>
      </c>
      <c r="E180" s="4">
        <v>-256.48918481393588</v>
      </c>
      <c r="G180" s="6">
        <f>10*E107</f>
        <v>5</v>
      </c>
      <c r="H180" s="3" t="str">
        <f>D188</f>
        <v>hkF11</v>
      </c>
      <c r="I180" s="21">
        <f>E188</f>
        <v>-269.75258663868465</v>
      </c>
    </row>
    <row r="181" spans="4:17" x14ac:dyDescent="0.25">
      <c r="D181" s="3" t="str">
        <v>W8</v>
      </c>
      <c r="E181" s="4">
        <v>2164.5517674581474</v>
      </c>
      <c r="G181" s="6">
        <f>11*E107</f>
        <v>5.5</v>
      </c>
      <c r="H181" s="3" t="str">
        <f>D190</f>
        <v>hkF12</v>
      </c>
      <c r="I181" s="21">
        <f>E190</f>
        <v>-232.7682449228287</v>
      </c>
      <c r="L181" s="19"/>
      <c r="M181" s="20"/>
    </row>
    <row r="182" spans="4:17" x14ac:dyDescent="0.25">
      <c r="D182" s="3" t="str">
        <v>hkF8</v>
      </c>
      <c r="E182" s="4">
        <v>-299.86059638216608</v>
      </c>
      <c r="G182" s="6">
        <f>12*E107</f>
        <v>6</v>
      </c>
      <c r="H182" s="3" t="str">
        <f>D192</f>
        <v>hkF13</v>
      </c>
      <c r="I182" s="21">
        <f>E192</f>
        <v>-189.93099088982632</v>
      </c>
    </row>
    <row r="183" spans="4:17" x14ac:dyDescent="0.25">
      <c r="D183" s="3" t="str">
        <v>W9</v>
      </c>
      <c r="E183" s="4">
        <v>1812.6511812005238</v>
      </c>
      <c r="G183" s="6">
        <f>13*E107</f>
        <v>6.5</v>
      </c>
      <c r="H183" s="3" t="str">
        <f>D194</f>
        <v>hkF14</v>
      </c>
      <c r="I183" s="21">
        <f>E194</f>
        <v>-143.76676775864644</v>
      </c>
      <c r="L183" s="19"/>
      <c r="M183" s="20"/>
    </row>
    <row r="184" spans="4:17" x14ac:dyDescent="0.25">
      <c r="D184" s="3" t="str">
        <v>hkF9</v>
      </c>
      <c r="E184" s="4">
        <v>-309.80118007491689</v>
      </c>
      <c r="G184" s="6">
        <f>14*E107</f>
        <v>7</v>
      </c>
      <c r="H184" s="3" t="str">
        <f>D196</f>
        <v>hkF15</v>
      </c>
      <c r="I184" s="21">
        <f>E196</f>
        <v>-96.003801562061327</v>
      </c>
    </row>
    <row r="185" spans="4:17" x14ac:dyDescent="0.25">
      <c r="D185" s="3" t="str">
        <v>W10</v>
      </c>
      <c r="E185" s="4">
        <v>1460.24702064382</v>
      </c>
      <c r="G185" s="6">
        <f>15*E107</f>
        <v>7.5</v>
      </c>
      <c r="H185" s="3" t="str">
        <f>D198</f>
        <v>hkF16</v>
      </c>
      <c r="I185" s="21">
        <f>E198</f>
        <v>-47.817590475091485</v>
      </c>
      <c r="L185" s="19"/>
      <c r="M185" s="20"/>
    </row>
    <row r="186" spans="4:17" x14ac:dyDescent="0.25">
      <c r="D186" s="3" t="str">
        <v>hkF10</v>
      </c>
      <c r="E186" s="4">
        <v>-297.20703164663342</v>
      </c>
      <c r="G186" s="6">
        <f>16*E107</f>
        <v>8</v>
      </c>
      <c r="H186" s="3" t="str">
        <f>D200</f>
        <v>hkF17</v>
      </c>
      <c r="I186" s="21">
        <f>E200</f>
        <v>-2.8939803808677549E-16</v>
      </c>
    </row>
    <row r="187" spans="4:17" x14ac:dyDescent="0.25">
      <c r="D187" s="3" t="str">
        <v>W11</v>
      </c>
      <c r="E187" s="1">
        <v>1127.289186993838</v>
      </c>
    </row>
    <row r="188" spans="4:17" x14ac:dyDescent="0.25">
      <c r="D188" s="3" t="str">
        <v>hkF11</v>
      </c>
      <c r="E188" s="1">
        <v>-269.75258663868465</v>
      </c>
    </row>
    <row r="189" spans="4:17" x14ac:dyDescent="0.25">
      <c r="D189" s="3" t="str">
        <v>W12</v>
      </c>
      <c r="E189" s="1">
        <v>826.73491532123296</v>
      </c>
    </row>
    <row r="190" spans="4:17" x14ac:dyDescent="0.25">
      <c r="D190" s="3" t="str">
        <v>hkF12</v>
      </c>
      <c r="E190" s="1">
        <v>-232.7682449228287</v>
      </c>
    </row>
    <row r="191" spans="4:17" x14ac:dyDescent="0.25">
      <c r="D191" s="3" t="str">
        <v>W13</v>
      </c>
      <c r="E191" s="1">
        <v>566.7369366662939</v>
      </c>
    </row>
    <row r="192" spans="4:17" x14ac:dyDescent="0.25">
      <c r="D192" s="3" t="str">
        <v>hkF13</v>
      </c>
      <c r="E192" s="1">
        <v>-189.93099088982632</v>
      </c>
    </row>
    <row r="193" spans="4:5" x14ac:dyDescent="0.25">
      <c r="D193" s="3" t="str">
        <v>W14</v>
      </c>
      <c r="E193" s="1">
        <v>352.15929876686562</v>
      </c>
    </row>
    <row r="194" spans="4:5" x14ac:dyDescent="0.25">
      <c r="D194" s="3" t="str">
        <v>hkF14</v>
      </c>
      <c r="E194" s="1">
        <v>-143.76676775864644</v>
      </c>
    </row>
    <row r="195" spans="4:5" x14ac:dyDescent="0.25">
      <c r="D195" s="3" t="str">
        <v>W15</v>
      </c>
      <c r="E195" s="1">
        <v>185.62103486302112</v>
      </c>
    </row>
    <row r="196" spans="4:5" x14ac:dyDescent="0.25">
      <c r="D196" s="3" t="str">
        <v>hkF15</v>
      </c>
      <c r="E196" s="1">
        <v>-96.003801562061327</v>
      </c>
    </row>
    <row r="197" spans="4:5" x14ac:dyDescent="0.25">
      <c r="D197" s="3" t="str">
        <v>W16</v>
      </c>
      <c r="E197" s="1">
        <v>68.214371439410854</v>
      </c>
    </row>
    <row r="198" spans="4:5" x14ac:dyDescent="0.25">
      <c r="D198" s="3" t="str">
        <v>hkF16</v>
      </c>
      <c r="E198" s="1">
        <v>-47.817590475091485</v>
      </c>
    </row>
    <row r="199" spans="4:5" x14ac:dyDescent="0.25">
      <c r="D199" s="3" t="str">
        <v>W17</v>
      </c>
      <c r="E199" s="1">
        <v>-7.4738979307697616E-16</v>
      </c>
    </row>
    <row r="200" spans="4:5" x14ac:dyDescent="0.25">
      <c r="D200" s="3" t="str">
        <v>hkF17</v>
      </c>
      <c r="E200" s="1">
        <v>-2.8939803808677549E-16</v>
      </c>
    </row>
    <row r="201" spans="4:5" x14ac:dyDescent="0.25">
      <c r="D201" s="3" t="str">
        <v>W18</v>
      </c>
      <c r="E201" s="1">
        <v>-19.650353179489695</v>
      </c>
    </row>
    <row r="202" spans="4:5" x14ac:dyDescent="0.25">
      <c r="D202" s="3" t="str">
        <v>hkF18</v>
      </c>
      <c r="E202" s="1">
        <v>46.923973582860768</v>
      </c>
    </row>
    <row r="207" spans="4:5" ht="18.75" x14ac:dyDescent="0.25">
      <c r="D207" s="2" t="s">
        <v>22</v>
      </c>
    </row>
    <row r="209" spans="1:53" ht="16.5" x14ac:dyDescent="0.25">
      <c r="D209" s="14" t="s">
        <v>115</v>
      </c>
    </row>
    <row r="211" spans="1:53" x14ac:dyDescent="0.25">
      <c r="C211" s="15" t="s">
        <v>28</v>
      </c>
      <c r="D211" s="16">
        <v>2</v>
      </c>
      <c r="E211" s="17" t="s">
        <v>0</v>
      </c>
    </row>
    <row r="212" spans="1:53" x14ac:dyDescent="0.25">
      <c r="C212" s="15" t="s">
        <v>29</v>
      </c>
      <c r="D212" s="16">
        <v>8</v>
      </c>
      <c r="E212" s="17" t="s">
        <v>0</v>
      </c>
    </row>
    <row r="213" spans="1:53" x14ac:dyDescent="0.25">
      <c r="C213" s="18" t="s">
        <v>25</v>
      </c>
      <c r="D213" s="16">
        <v>10</v>
      </c>
      <c r="E213" s="1" t="s">
        <v>14</v>
      </c>
    </row>
    <row r="215" spans="1:53" x14ac:dyDescent="0.25">
      <c r="D215" s="19">
        <v>0.02</v>
      </c>
    </row>
    <row r="217" spans="1:53" x14ac:dyDescent="0.25">
      <c r="D217" s="5" t="s">
        <v>83</v>
      </c>
      <c r="E217" s="8">
        <v>24</v>
      </c>
    </row>
    <row r="218" spans="1:53" x14ac:dyDescent="0.25">
      <c r="A218" s="17"/>
      <c r="D218" s="11" t="s">
        <v>84</v>
      </c>
      <c r="E218" s="9">
        <f>D212/E217</f>
        <v>0.33333333333333331</v>
      </c>
      <c r="F218" s="1" t="s">
        <v>0</v>
      </c>
    </row>
    <row r="219" spans="1:53" x14ac:dyDescent="0.25">
      <c r="C219" s="5"/>
      <c r="D219" s="4"/>
      <c r="E219" s="10">
        <f>1/E217</f>
        <v>4.1666666666666664E-2</v>
      </c>
    </row>
    <row r="220" spans="1:53" x14ac:dyDescent="0.25">
      <c r="B220" s="9">
        <f>D211/(D211+D212)</f>
        <v>0.2</v>
      </c>
      <c r="C220" s="5"/>
    </row>
    <row r="221" spans="1:53" x14ac:dyDescent="0.25">
      <c r="D221" s="18" t="s">
        <v>89</v>
      </c>
      <c r="E221" s="3">
        <v>1</v>
      </c>
      <c r="F221" s="3"/>
      <c r="G221" s="3">
        <v>2</v>
      </c>
      <c r="H221" s="3"/>
      <c r="I221" s="3">
        <v>3</v>
      </c>
      <c r="J221" s="3"/>
      <c r="K221" s="3">
        <v>4</v>
      </c>
      <c r="L221" s="3"/>
      <c r="M221" s="3">
        <v>5</v>
      </c>
      <c r="N221" s="3"/>
      <c r="O221" s="3">
        <v>6</v>
      </c>
      <c r="P221" s="3"/>
      <c r="Q221" s="3">
        <v>7</v>
      </c>
      <c r="R221" s="3"/>
      <c r="S221" s="3">
        <v>8</v>
      </c>
      <c r="T221" s="3"/>
      <c r="U221" s="3">
        <v>9</v>
      </c>
      <c r="W221" s="3">
        <v>10</v>
      </c>
      <c r="X221" s="3"/>
      <c r="Y221" s="3">
        <v>11</v>
      </c>
      <c r="Z221" s="3"/>
      <c r="AA221" s="3">
        <v>12</v>
      </c>
      <c r="AB221" s="3"/>
      <c r="AC221" s="3">
        <v>13</v>
      </c>
      <c r="AD221" s="3"/>
      <c r="AE221" s="3">
        <v>14</v>
      </c>
      <c r="AF221" s="3"/>
      <c r="AG221" s="3">
        <v>15</v>
      </c>
      <c r="AH221" s="3"/>
      <c r="AI221" s="3">
        <v>16</v>
      </c>
      <c r="AJ221" s="3"/>
      <c r="AK221" s="3">
        <v>17</v>
      </c>
      <c r="AM221" s="3">
        <v>18</v>
      </c>
      <c r="AN221" s="3"/>
      <c r="AO221" s="3">
        <v>19</v>
      </c>
      <c r="AP221" s="3"/>
      <c r="AQ221" s="3">
        <v>20</v>
      </c>
      <c r="AR221" s="3"/>
      <c r="AS221" s="3">
        <v>21</v>
      </c>
      <c r="AT221" s="3"/>
      <c r="AU221" s="3">
        <v>22</v>
      </c>
      <c r="AV221" s="3"/>
      <c r="AW221" s="3">
        <v>23</v>
      </c>
      <c r="AX221" s="3"/>
      <c r="AY221" s="3">
        <v>24</v>
      </c>
      <c r="AZ221" s="3"/>
      <c r="BA221" s="3">
        <v>25</v>
      </c>
    </row>
    <row r="222" spans="1:53" x14ac:dyDescent="0.25">
      <c r="E222" s="7">
        <v>0</v>
      </c>
      <c r="F222" s="7"/>
      <c r="G222" s="7">
        <f>1/E217</f>
        <v>4.1666666666666664E-2</v>
      </c>
      <c r="H222" s="7"/>
      <c r="I222" s="7">
        <f>2/E217</f>
        <v>8.3333333333333329E-2</v>
      </c>
      <c r="J222" s="7"/>
      <c r="K222" s="7">
        <f>3/E217</f>
        <v>0.125</v>
      </c>
      <c r="L222" s="7"/>
      <c r="M222" s="7">
        <f>4/E217</f>
        <v>0.16666666666666666</v>
      </c>
      <c r="N222" s="7"/>
      <c r="O222" s="7">
        <f>5/E217</f>
        <v>0.20833333333333334</v>
      </c>
      <c r="P222" s="7"/>
      <c r="Q222" s="7">
        <f>6/E217</f>
        <v>0.25</v>
      </c>
      <c r="R222" s="7"/>
      <c r="S222" s="7">
        <f>7/E217</f>
        <v>0.29166666666666669</v>
      </c>
      <c r="T222" s="7"/>
      <c r="U222" s="7">
        <f>8/E217</f>
        <v>0.33333333333333331</v>
      </c>
      <c r="V222" s="13"/>
      <c r="W222" s="7">
        <f>9/E217</f>
        <v>0.375</v>
      </c>
      <c r="X222" s="7"/>
      <c r="Y222" s="7">
        <f>10/E217</f>
        <v>0.41666666666666669</v>
      </c>
      <c r="Z222" s="7"/>
      <c r="AA222" s="7">
        <f>11/E217</f>
        <v>0.45833333333333331</v>
      </c>
      <c r="AB222" s="7"/>
      <c r="AC222" s="7">
        <f>12/E217</f>
        <v>0.5</v>
      </c>
      <c r="AD222" s="7"/>
      <c r="AE222" s="7">
        <f>13/E217</f>
        <v>0.54166666666666663</v>
      </c>
      <c r="AF222" s="7"/>
      <c r="AG222" s="7">
        <f>14/E217</f>
        <v>0.58333333333333337</v>
      </c>
      <c r="AH222" s="7"/>
      <c r="AI222" s="7">
        <f>15/E217</f>
        <v>0.625</v>
      </c>
      <c r="AJ222" s="7"/>
      <c r="AK222" s="7">
        <f>16/E217</f>
        <v>0.66666666666666663</v>
      </c>
      <c r="AM222" s="7">
        <f>17/E217</f>
        <v>0.70833333333333337</v>
      </c>
      <c r="AN222" s="7"/>
      <c r="AO222" s="7">
        <f>18/E217</f>
        <v>0.75</v>
      </c>
      <c r="AP222" s="7"/>
      <c r="AQ222" s="7">
        <f>19/E217</f>
        <v>0.79166666666666663</v>
      </c>
      <c r="AR222" s="7"/>
      <c r="AS222" s="7">
        <f>20/E217</f>
        <v>0.83333333333333337</v>
      </c>
      <c r="AT222" s="7"/>
      <c r="AU222" s="7">
        <f>21/E217</f>
        <v>0.875</v>
      </c>
      <c r="AV222" s="7"/>
      <c r="AW222" s="7">
        <f>22/E217</f>
        <v>0.91666666666666663</v>
      </c>
      <c r="AX222" s="7"/>
      <c r="AY222" s="7">
        <f>23/E217</f>
        <v>0.95833333333333337</v>
      </c>
      <c r="AZ222" s="7"/>
      <c r="BA222" s="7">
        <f>24/E217</f>
        <v>1</v>
      </c>
    </row>
    <row r="223" spans="1:53" x14ac:dyDescent="0.25"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W223" s="13"/>
    </row>
    <row r="224" spans="1:53" x14ac:dyDescent="0.25">
      <c r="E224" s="7">
        <f>POWER($B$220+E222*(1-$B$220),4)</f>
        <v>1.6000000000000007E-3</v>
      </c>
      <c r="F224" s="13"/>
      <c r="G224" s="7">
        <f>POWER($B$220+G222*(1-$B$220),4)</f>
        <v>2.9641975308641981E-3</v>
      </c>
      <c r="H224" s="13"/>
      <c r="I224" s="7">
        <f>POWER($B$220+I222*(1-$B$220),4)</f>
        <v>5.0567901234567902E-3</v>
      </c>
      <c r="J224" s="13"/>
      <c r="K224" s="7">
        <f>POWER($B$220+K222*(1-$B$220),4)</f>
        <v>8.1000000000000048E-3</v>
      </c>
      <c r="L224" s="13"/>
      <c r="M224" s="7">
        <f>POWER($B$220+M222*(1-$B$220),4)</f>
        <v>1.2345679012345684E-2</v>
      </c>
      <c r="N224" s="13"/>
      <c r="O224" s="7">
        <f>POWER($B$220+O222*(1-$B$220),4)</f>
        <v>1.8075308641975318E-2</v>
      </c>
      <c r="P224" s="13"/>
      <c r="Q224" s="7">
        <f>POWER($B$220+Q222*(1-$B$220),4)</f>
        <v>2.5600000000000012E-2</v>
      </c>
      <c r="R224" s="13"/>
      <c r="S224" s="7">
        <f>POWER($B$220+S222*(1-$B$220),4)</f>
        <v>3.5260493827160497E-2</v>
      </c>
      <c r="T224" s="13"/>
      <c r="U224" s="7">
        <f>POWER($B$220+U222*(1-$B$220),4)</f>
        <v>4.742716049382717E-2</v>
      </c>
      <c r="V224" s="13"/>
      <c r="W224" s="7">
        <f>POWER($B$220+W222*(1-$B$220),4)</f>
        <v>6.25E-2</v>
      </c>
      <c r="X224" s="13"/>
      <c r="Y224" s="7">
        <f>POWER($B$220+Y222*(1-$B$220),4)</f>
        <v>8.0908641975308698E-2</v>
      </c>
      <c r="Z224" s="13"/>
      <c r="AA224" s="7">
        <f>POWER($B$220+AA222*(1-$B$220),4)</f>
        <v>0.10311234567901231</v>
      </c>
      <c r="AB224" s="13"/>
      <c r="AC224" s="7">
        <f>POWER($B$220+AC222*(1-$B$220),4)</f>
        <v>0.12960000000000008</v>
      </c>
      <c r="AD224" s="13"/>
      <c r="AE224" s="7">
        <f>POWER($B$220+AE222*(1-$B$220),4)</f>
        <v>0.1608901234567901</v>
      </c>
      <c r="AF224" s="13"/>
      <c r="AG224" s="7">
        <f>POWER($B$220+AG222*(1-$B$220),4)</f>
        <v>0.19753086419753094</v>
      </c>
      <c r="AH224" s="13"/>
      <c r="AI224" s="7">
        <f>POWER($B$220+AI222*(1-$B$220),4)</f>
        <v>0.24009999999999992</v>
      </c>
      <c r="AJ224" s="13"/>
      <c r="AK224" s="7">
        <f>POWER($B$220+AK222*(1-$B$220),4)</f>
        <v>0.28920493827160509</v>
      </c>
      <c r="AM224" s="7">
        <f>POWER($B$220+AM222*(1-$B$220),4)</f>
        <v>0.34548271604938308</v>
      </c>
      <c r="AO224" s="7">
        <f>POWER($B$220+AO222*(1-$B$220),4)</f>
        <v>0.40960000000000019</v>
      </c>
      <c r="AQ224" s="7">
        <f>POWER($B$220+AQ222*(1-$B$220),4)</f>
        <v>0.4822530864197529</v>
      </c>
      <c r="AS224" s="7">
        <f>POWER($B$220+AS222*(1-$B$220),4)</f>
        <v>0.56416790123456795</v>
      </c>
      <c r="AU224" s="7">
        <f>POWER($B$220+AU222*(1-$B$220),4)</f>
        <v>0.65610000000000046</v>
      </c>
      <c r="AW224" s="7">
        <f>POWER($B$220+AW222*(1-$B$220),4)</f>
        <v>0.75883456790123471</v>
      </c>
      <c r="AY224" s="7">
        <f>POWER($B$220+AY222*(1-$B$220),4)</f>
        <v>0.87318641975308675</v>
      </c>
      <c r="BA224" s="7">
        <f>POWER($B$220+BA222*(1-$B$220),4)</f>
        <v>1</v>
      </c>
    </row>
    <row r="225" spans="2:58" x14ac:dyDescent="0.25"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13"/>
      <c r="AE225" s="7"/>
      <c r="AF225" s="13"/>
      <c r="AG225" s="7"/>
      <c r="AH225" s="13"/>
      <c r="AI225" s="7"/>
      <c r="AJ225" s="13"/>
      <c r="AK225" s="7"/>
      <c r="AM225" s="7"/>
      <c r="AO225" s="7"/>
      <c r="AQ225" s="7"/>
      <c r="AS225" s="7"/>
      <c r="AU225" s="7"/>
      <c r="AW225" s="7"/>
      <c r="AY225" s="7"/>
      <c r="BA225" s="7"/>
    </row>
    <row r="226" spans="2:58" x14ac:dyDescent="0.25">
      <c r="E226" s="7">
        <f>4*$E$219*(1-$B$220)*POWER($B$220+E222*(1-$B$220),3)</f>
        <v>1.0666666666666669E-3</v>
      </c>
      <c r="F226" s="7"/>
      <c r="G226" s="7">
        <f>4*$E$219*(1-$B$220)*POWER($B$220+G222*(1-$B$220),3)</f>
        <v>1.6938271604938274E-3</v>
      </c>
      <c r="H226" s="7"/>
      <c r="I226" s="7">
        <f>4*$E$219*(1-$B$220)*POWER($B$220+I222*(1-$B$220),3)</f>
        <v>2.5283950617283951E-3</v>
      </c>
      <c r="J226" s="7"/>
      <c r="K226" s="7">
        <f>4*$E$219*(1-$B$220)*POWER($B$220+K222*(1-$B$220),3)</f>
        <v>3.6000000000000012E-3</v>
      </c>
      <c r="L226" s="7"/>
      <c r="M226" s="7">
        <f>4*$E$219*(1-$B$220)*POWER($B$220+M222*(1-$B$220),3)</f>
        <v>4.9382716049382732E-3</v>
      </c>
      <c r="N226" s="7"/>
      <c r="O226" s="7">
        <f>4*$E$219*(1-$B$220)*POWER($B$220+O222*(1-$B$220),3)</f>
        <v>6.5728395061728411E-3</v>
      </c>
      <c r="P226" s="7"/>
      <c r="Q226" s="7">
        <f>4*$E$219*(1-$B$220)*POWER($B$220+Q222*(1-$B$220),3)</f>
        <v>8.5333333333333355E-3</v>
      </c>
      <c r="R226" s="7"/>
      <c r="S226" s="7">
        <f t="shared" ref="S226:BA226" si="2">4*$E$219*(1-$B$220)*POWER($B$220+S222*(1-$B$220),3)</f>
        <v>1.0849382716049384E-2</v>
      </c>
      <c r="T226" s="7"/>
      <c r="U226" s="7">
        <f t="shared" si="2"/>
        <v>1.3550617283950619E-2</v>
      </c>
      <c r="V226" s="7"/>
      <c r="W226" s="7">
        <f t="shared" si="2"/>
        <v>1.6666666666666666E-2</v>
      </c>
      <c r="X226" s="7"/>
      <c r="Y226" s="7">
        <f t="shared" si="2"/>
        <v>2.0227160493827171E-2</v>
      </c>
      <c r="Z226" s="7"/>
      <c r="AA226" s="7">
        <f t="shared" si="2"/>
        <v>2.4261728395061726E-2</v>
      </c>
      <c r="AB226" s="7"/>
      <c r="AC226" s="7">
        <f t="shared" si="2"/>
        <v>2.880000000000001E-2</v>
      </c>
      <c r="AD226" s="7"/>
      <c r="AE226" s="7">
        <f t="shared" si="2"/>
        <v>3.3871604938271599E-2</v>
      </c>
      <c r="AF226" s="7"/>
      <c r="AG226" s="7">
        <f t="shared" si="2"/>
        <v>3.9506172839506186E-2</v>
      </c>
      <c r="AH226" s="7"/>
      <c r="AI226" s="7">
        <f t="shared" si="2"/>
        <v>4.573333333333332E-2</v>
      </c>
      <c r="AJ226" s="7"/>
      <c r="AK226" s="7">
        <f t="shared" si="2"/>
        <v>5.2582716049382729E-2</v>
      </c>
      <c r="AL226" s="7"/>
      <c r="AM226" s="7">
        <f t="shared" si="2"/>
        <v>6.0083950617283992E-2</v>
      </c>
      <c r="AN226" s="7"/>
      <c r="AO226" s="7">
        <f t="shared" si="2"/>
        <v>6.8266666666666684E-2</v>
      </c>
      <c r="AP226" s="7"/>
      <c r="AQ226" s="7">
        <f t="shared" si="2"/>
        <v>7.7160493827160462E-2</v>
      </c>
      <c r="AR226" s="7"/>
      <c r="AS226" s="7">
        <f t="shared" si="2"/>
        <v>8.6795061728395073E-2</v>
      </c>
      <c r="AT226" s="7"/>
      <c r="AU226" s="7">
        <f t="shared" si="2"/>
        <v>9.7200000000000036E-2</v>
      </c>
      <c r="AV226" s="7"/>
      <c r="AW226" s="7">
        <f t="shared" si="2"/>
        <v>0.10840493827160495</v>
      </c>
      <c r="AX226" s="7"/>
      <c r="AY226" s="7">
        <f t="shared" si="2"/>
        <v>0.12043950617283955</v>
      </c>
      <c r="AZ226" s="7"/>
      <c r="BA226" s="7">
        <f t="shared" si="2"/>
        <v>0.13333333333333333</v>
      </c>
    </row>
    <row r="227" spans="2:58" x14ac:dyDescent="0.25">
      <c r="E227" s="7"/>
      <c r="F227" s="13"/>
      <c r="G227" s="7"/>
      <c r="H227" s="13"/>
      <c r="I227" s="13"/>
      <c r="J227" s="13"/>
      <c r="K227" s="7"/>
      <c r="L227" s="13"/>
      <c r="M227" s="7"/>
      <c r="N227" s="13"/>
      <c r="O227" s="7"/>
      <c r="P227" s="13"/>
      <c r="Q227" s="7"/>
      <c r="R227" s="13"/>
      <c r="S227" s="7"/>
      <c r="T227" s="13"/>
      <c r="U227" s="7"/>
      <c r="V227" s="13"/>
      <c r="W227" s="7"/>
      <c r="X227" s="13"/>
      <c r="Y227" s="7"/>
      <c r="Z227" s="13"/>
      <c r="AA227" s="7"/>
      <c r="AB227" s="13"/>
      <c r="AC227" s="7"/>
      <c r="AD227" s="13"/>
      <c r="AE227" s="7"/>
      <c r="AF227" s="13"/>
      <c r="AG227" s="7"/>
      <c r="AH227" s="13"/>
      <c r="AI227" s="7"/>
      <c r="AJ227" s="13"/>
      <c r="AK227" s="7"/>
      <c r="AM227" s="7"/>
      <c r="AO227" s="7"/>
      <c r="AQ227" s="7"/>
      <c r="AS227" s="7"/>
      <c r="AU227" s="7"/>
      <c r="AW227" s="7"/>
      <c r="AY227" s="7"/>
      <c r="BA227" s="7"/>
    </row>
    <row r="228" spans="2:58" x14ac:dyDescent="0.25">
      <c r="E228" s="7">
        <f>POWER($B$220+E222*(1-$B$220),2)</f>
        <v>4.0000000000000008E-2</v>
      </c>
      <c r="F228" s="7"/>
      <c r="G228" s="7">
        <f>POWER($B$220+G222*(1-$B$220),2)</f>
        <v>5.4444444444444448E-2</v>
      </c>
      <c r="H228" s="7"/>
      <c r="I228" s="7">
        <f>POWER($B$220+I222*(1-$B$220),2)</f>
        <v>7.1111111111111111E-2</v>
      </c>
      <c r="J228" s="7"/>
      <c r="K228" s="7">
        <f>POWER($B$220+K222*(1-$B$220),2)</f>
        <v>9.0000000000000024E-2</v>
      </c>
      <c r="L228" s="7"/>
      <c r="M228" s="7">
        <f>POWER($B$220+M222*(1-$B$220),2)</f>
        <v>0.11111111111111113</v>
      </c>
      <c r="N228" s="7"/>
      <c r="O228" s="7">
        <f>POWER($B$220+O222*(1-$B$220),2)</f>
        <v>0.13444444444444448</v>
      </c>
      <c r="P228" s="7"/>
      <c r="Q228" s="7">
        <f>POWER($B$220+Q222*(1-$B$220),2)</f>
        <v>0.16000000000000003</v>
      </c>
      <c r="R228" s="7"/>
      <c r="S228" s="7">
        <f>POWER($B$220+S222*(1-$B$220),2)</f>
        <v>0.18777777777777779</v>
      </c>
      <c r="T228" s="7"/>
      <c r="U228" s="7">
        <f>POWER($B$220+U222*(1-$B$220),2)</f>
        <v>0.21777777777777779</v>
      </c>
      <c r="V228" s="13"/>
      <c r="W228" s="7">
        <f>POWER($B$220+W222*(1-$B$220),2)</f>
        <v>0.25</v>
      </c>
      <c r="X228" s="13"/>
      <c r="Y228" s="7">
        <f>POWER($B$220+Y222*(1-$B$220),2)</f>
        <v>0.28444444444444456</v>
      </c>
      <c r="Z228" s="13"/>
      <c r="AA228" s="7">
        <f>POWER($B$220+AA222*(1-$B$220),2)</f>
        <v>0.32111111111111107</v>
      </c>
      <c r="AB228" s="13"/>
      <c r="AC228" s="7">
        <f>POWER($B$220+AC222*(1-$B$220),2)</f>
        <v>0.3600000000000001</v>
      </c>
      <c r="AD228" s="13"/>
      <c r="AE228" s="7">
        <f>POWER($B$220+AE222*(1-$B$220),2)</f>
        <v>0.40111111111111108</v>
      </c>
      <c r="AF228" s="13"/>
      <c r="AG228" s="7">
        <f>POWER($B$220+AG222*(1-$B$220),2)</f>
        <v>0.44444444444444453</v>
      </c>
      <c r="AH228" s="13"/>
      <c r="AI228" s="7">
        <f>POWER($B$220+AI222*(1-$B$220),2)</f>
        <v>0.48999999999999994</v>
      </c>
      <c r="AJ228" s="13"/>
      <c r="AK228" s="7">
        <f>POWER($B$220+AK222*(1-$B$220),2)</f>
        <v>0.53777777777777791</v>
      </c>
      <c r="AM228" s="7">
        <f>POWER($B$220+AM222*(1-$B$220),2)</f>
        <v>0.58777777777777807</v>
      </c>
      <c r="AO228" s="7">
        <f>POWER($B$220+AO222*(1-$B$220),2)</f>
        <v>0.64000000000000012</v>
      </c>
      <c r="AQ228" s="7">
        <f>POWER($B$220+AQ222*(1-$B$220),2)</f>
        <v>0.69444444444444431</v>
      </c>
      <c r="AS228" s="7">
        <f>POWER($B$220+AS222*(1-$B$220),2)</f>
        <v>0.75111111111111117</v>
      </c>
      <c r="AU228" s="7">
        <f>POWER($B$220+AU222*(1-$B$220),2)</f>
        <v>0.81000000000000028</v>
      </c>
      <c r="AW228" s="7">
        <f>POWER($B$220+AW222*(1-$B$220),2)</f>
        <v>0.87111111111111117</v>
      </c>
      <c r="AY228" s="7">
        <f>POWER($B$220+AY222*(1-$B$220),2)</f>
        <v>0.93444444444444463</v>
      </c>
      <c r="BA228" s="7">
        <f>POWER($B$220+BA222*(1-$B$220),2)</f>
        <v>1</v>
      </c>
    </row>
    <row r="229" spans="2:58" x14ac:dyDescent="0.25">
      <c r="E229" s="7"/>
      <c r="F229" s="13"/>
      <c r="G229" s="7"/>
      <c r="H229" s="13"/>
      <c r="I229" s="7"/>
      <c r="J229" s="13"/>
      <c r="K229" s="7"/>
      <c r="L229" s="13"/>
      <c r="M229" s="7"/>
      <c r="N229" s="13"/>
      <c r="O229" s="7"/>
      <c r="P229" s="13"/>
      <c r="Q229" s="7"/>
      <c r="R229" s="13"/>
      <c r="S229" s="7"/>
      <c r="T229" s="13"/>
      <c r="U229" s="7"/>
      <c r="V229" s="13"/>
      <c r="W229" s="7"/>
      <c r="X229" s="13"/>
      <c r="Y229" s="7"/>
      <c r="Z229" s="13"/>
      <c r="AA229" s="7"/>
      <c r="AB229" s="13"/>
      <c r="AC229" s="7"/>
      <c r="AD229" s="13"/>
      <c r="AE229" s="7"/>
      <c r="AF229" s="13"/>
      <c r="AG229" s="7"/>
      <c r="AH229" s="13"/>
      <c r="AI229" s="7"/>
      <c r="AJ229" s="13"/>
      <c r="AK229" s="7"/>
      <c r="AM229" s="7"/>
      <c r="AO229" s="7"/>
      <c r="AQ229" s="7"/>
      <c r="AS229" s="7"/>
      <c r="AU229" s="7"/>
      <c r="AW229" s="7"/>
      <c r="AY229" s="7"/>
      <c r="BA229" s="7"/>
    </row>
    <row r="230" spans="2:58" x14ac:dyDescent="0.25">
      <c r="E230" s="7">
        <f>2*$E$219*(1-$B$220)*POWER($B$220+E222*(1-$B$220),1)</f>
        <v>1.3333333333333334E-2</v>
      </c>
      <c r="F230" s="7"/>
      <c r="G230" s="7">
        <f>2*$E$219*(1-$B$220)*POWER($B$220+G222*(1-$B$220),1)</f>
        <v>1.5555555555555555E-2</v>
      </c>
      <c r="H230" s="7"/>
      <c r="I230" s="7">
        <f>2*$E$219*(1-$B$220)*POWER($B$220+I222*(1-$B$220),1)</f>
        <v>1.7777777777777778E-2</v>
      </c>
      <c r="J230" s="7"/>
      <c r="K230" s="7">
        <f t="shared" ref="K230:BA230" si="3">2*$E$219*(1-$B$220)*POWER($B$220+K222*(1-$B$220),1)</f>
        <v>2.0000000000000004E-2</v>
      </c>
      <c r="L230" s="7"/>
      <c r="M230" s="7">
        <f t="shared" si="3"/>
        <v>2.2222222222222223E-2</v>
      </c>
      <c r="N230" s="7"/>
      <c r="O230" s="7">
        <f t="shared" si="3"/>
        <v>2.4444444444444446E-2</v>
      </c>
      <c r="P230" s="7"/>
      <c r="Q230" s="7">
        <f t="shared" si="3"/>
        <v>2.6666666666666668E-2</v>
      </c>
      <c r="R230" s="7"/>
      <c r="S230" s="7">
        <f t="shared" si="3"/>
        <v>2.8888888888888891E-2</v>
      </c>
      <c r="T230" s="7"/>
      <c r="U230" s="7">
        <f t="shared" si="3"/>
        <v>3.111111111111111E-2</v>
      </c>
      <c r="V230" s="7"/>
      <c r="W230" s="7">
        <f t="shared" si="3"/>
        <v>3.3333333333333333E-2</v>
      </c>
      <c r="X230" s="7"/>
      <c r="Y230" s="7">
        <f t="shared" si="3"/>
        <v>3.5555555555555562E-2</v>
      </c>
      <c r="Z230" s="7"/>
      <c r="AA230" s="7">
        <f t="shared" si="3"/>
        <v>3.7777777777777778E-2</v>
      </c>
      <c r="AB230" s="7"/>
      <c r="AC230" s="7">
        <f t="shared" si="3"/>
        <v>4.0000000000000008E-2</v>
      </c>
      <c r="AD230" s="7"/>
      <c r="AE230" s="7">
        <f t="shared" si="3"/>
        <v>4.2222222222222217E-2</v>
      </c>
      <c r="AF230" s="7"/>
      <c r="AG230" s="7">
        <f t="shared" si="3"/>
        <v>4.4444444444444446E-2</v>
      </c>
      <c r="AH230" s="7"/>
      <c r="AI230" s="7">
        <f t="shared" si="3"/>
        <v>4.6666666666666662E-2</v>
      </c>
      <c r="AJ230" s="7"/>
      <c r="AK230" s="7">
        <f t="shared" si="3"/>
        <v>4.8888888888888891E-2</v>
      </c>
      <c r="AL230" s="7"/>
      <c r="AM230" s="7">
        <f t="shared" si="3"/>
        <v>5.1111111111111121E-2</v>
      </c>
      <c r="AN230" s="7"/>
      <c r="AO230" s="7">
        <f t="shared" si="3"/>
        <v>5.3333333333333337E-2</v>
      </c>
      <c r="AP230" s="7"/>
      <c r="AQ230" s="7">
        <f t="shared" si="3"/>
        <v>5.5555555555555552E-2</v>
      </c>
      <c r="AR230" s="7"/>
      <c r="AS230" s="7">
        <f t="shared" si="3"/>
        <v>5.7777777777777782E-2</v>
      </c>
      <c r="AT230" s="7"/>
      <c r="AU230" s="7">
        <f t="shared" si="3"/>
        <v>6.0000000000000005E-2</v>
      </c>
      <c r="AV230" s="7"/>
      <c r="AW230" s="7">
        <f t="shared" si="3"/>
        <v>6.222222222222222E-2</v>
      </c>
      <c r="AX230" s="7"/>
      <c r="AY230" s="7">
        <f t="shared" si="3"/>
        <v>6.4444444444444457E-2</v>
      </c>
      <c r="AZ230" s="7"/>
      <c r="BA230" s="7">
        <f t="shared" si="3"/>
        <v>6.6666666666666666E-2</v>
      </c>
    </row>
    <row r="231" spans="2:58" x14ac:dyDescent="0.25">
      <c r="E231" s="3"/>
      <c r="G231" s="3"/>
      <c r="I231" s="3"/>
      <c r="K231" s="3"/>
      <c r="M231" s="3"/>
      <c r="O231" s="3"/>
      <c r="Q231" s="3"/>
      <c r="S231" s="3"/>
      <c r="U231" s="7"/>
    </row>
    <row r="232" spans="2:58" x14ac:dyDescent="0.25">
      <c r="E232" s="3"/>
      <c r="G232" s="3"/>
      <c r="I232" s="3"/>
      <c r="K232" s="3"/>
      <c r="M232" s="3"/>
      <c r="O232" s="3"/>
      <c r="Q232" s="3"/>
      <c r="S232" s="3"/>
      <c r="U232" s="7"/>
    </row>
    <row r="233" spans="2:58" x14ac:dyDescent="0.25">
      <c r="C233" s="12" t="s">
        <v>1</v>
      </c>
      <c r="D233" s="12" t="s">
        <v>92</v>
      </c>
      <c r="E233" s="12" t="s">
        <v>2</v>
      </c>
      <c r="F233" s="12" t="s">
        <v>93</v>
      </c>
      <c r="G233" s="12" t="s">
        <v>3</v>
      </c>
      <c r="H233" s="12" t="s">
        <v>94</v>
      </c>
      <c r="I233" s="12" t="s">
        <v>4</v>
      </c>
      <c r="J233" s="12" t="s">
        <v>95</v>
      </c>
      <c r="K233" s="12" t="s">
        <v>5</v>
      </c>
      <c r="L233" s="12" t="s">
        <v>96</v>
      </c>
      <c r="M233" s="12" t="s">
        <v>6</v>
      </c>
      <c r="N233" s="12" t="s">
        <v>97</v>
      </c>
      <c r="O233" s="12" t="s">
        <v>7</v>
      </c>
      <c r="P233" s="12" t="s">
        <v>98</v>
      </c>
      <c r="Q233" s="12" t="s">
        <v>8</v>
      </c>
      <c r="R233" s="12" t="s">
        <v>99</v>
      </c>
      <c r="S233" s="12" t="s">
        <v>10</v>
      </c>
      <c r="T233" s="12" t="s">
        <v>100</v>
      </c>
      <c r="U233" s="12" t="s">
        <v>11</v>
      </c>
      <c r="V233" s="12" t="s">
        <v>101</v>
      </c>
      <c r="W233" s="12" t="s">
        <v>12</v>
      </c>
      <c r="X233" s="12" t="s">
        <v>102</v>
      </c>
      <c r="Y233" s="12" t="s">
        <v>13</v>
      </c>
      <c r="Z233" s="12" t="s">
        <v>103</v>
      </c>
      <c r="AA233" s="12" t="s">
        <v>16</v>
      </c>
      <c r="AB233" s="12" t="s">
        <v>104</v>
      </c>
      <c r="AC233" s="12" t="s">
        <v>17</v>
      </c>
      <c r="AD233" s="12" t="s">
        <v>105</v>
      </c>
      <c r="AE233" s="12" t="s">
        <v>18</v>
      </c>
      <c r="AF233" s="12" t="s">
        <v>106</v>
      </c>
      <c r="AG233" s="12" t="s">
        <v>63</v>
      </c>
      <c r="AH233" s="12" t="s">
        <v>107</v>
      </c>
      <c r="AI233" s="12" t="s">
        <v>64</v>
      </c>
      <c r="AJ233" s="12" t="s">
        <v>108</v>
      </c>
      <c r="AK233" s="12" t="s">
        <v>65</v>
      </c>
      <c r="AL233" s="12" t="s">
        <v>109</v>
      </c>
      <c r="AM233" s="12" t="s">
        <v>66</v>
      </c>
      <c r="AN233" s="12" t="s">
        <v>110</v>
      </c>
      <c r="AO233" s="12" t="s">
        <v>116</v>
      </c>
      <c r="AP233" s="12" t="s">
        <v>117</v>
      </c>
      <c r="AQ233" s="12" t="s">
        <v>118</v>
      </c>
      <c r="AR233" s="12" t="s">
        <v>119</v>
      </c>
      <c r="AS233" s="12" t="s">
        <v>120</v>
      </c>
      <c r="AT233" s="12" t="s">
        <v>121</v>
      </c>
      <c r="AU233" s="12" t="s">
        <v>122</v>
      </c>
      <c r="AV233" s="12" t="s">
        <v>123</v>
      </c>
      <c r="AW233" s="12" t="s">
        <v>124</v>
      </c>
      <c r="AX233" s="12" t="s">
        <v>125</v>
      </c>
      <c r="AY233" s="12" t="s">
        <v>126</v>
      </c>
      <c r="AZ233" s="12" t="s">
        <v>127</v>
      </c>
      <c r="BA233" s="12" t="s">
        <v>128</v>
      </c>
      <c r="BB233" s="12" t="s">
        <v>129</v>
      </c>
      <c r="BC233" s="12" t="s">
        <v>130</v>
      </c>
      <c r="BD233" s="12" t="s">
        <v>131</v>
      </c>
    </row>
    <row r="234" spans="2:58" x14ac:dyDescent="0.25">
      <c r="B234" s="1" t="s">
        <v>34</v>
      </c>
      <c r="C234" s="7">
        <f>-E230/2+E228</f>
        <v>3.333333333333334E-2</v>
      </c>
      <c r="D234" s="7">
        <f>E228/2</f>
        <v>2.0000000000000004E-2</v>
      </c>
      <c r="E234" s="7">
        <f>-2*E228</f>
        <v>-8.0000000000000016E-2</v>
      </c>
      <c r="F234" s="7">
        <f>-E230</f>
        <v>-1.3333333333333334E-2</v>
      </c>
      <c r="G234" s="7">
        <f>E230/2+E228</f>
        <v>4.6666666666666676E-2</v>
      </c>
      <c r="H234" s="7">
        <f>-E228/2</f>
        <v>-2.0000000000000004E-2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7">
        <v>0</v>
      </c>
      <c r="AS234" s="7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0</v>
      </c>
      <c r="AZ234" s="7">
        <v>0</v>
      </c>
      <c r="BA234" s="7">
        <v>0</v>
      </c>
      <c r="BB234" s="7">
        <v>0</v>
      </c>
      <c r="BC234" s="7">
        <v>0</v>
      </c>
      <c r="BD234" s="7">
        <v>0</v>
      </c>
      <c r="BF234" s="7">
        <f>-D215/E219/E219*D213*E218*E218*E218*E218</f>
        <v>-1.4222222222222221</v>
      </c>
    </row>
    <row r="235" spans="2:58" x14ac:dyDescent="0.25">
      <c r="B235" s="1" t="s">
        <v>35</v>
      </c>
      <c r="C235" s="7">
        <f>-E228*$E$219*$E$219/2/$D$215</f>
        <v>-1.7361111111111114E-3</v>
      </c>
      <c r="D235" s="7">
        <f>E224-E226/2</f>
        <v>1.0666666666666672E-3</v>
      </c>
      <c r="E235" s="7">
        <v>0</v>
      </c>
      <c r="F235" s="7">
        <f>-2*E224-E228*$E$219*$E$219/$D$215</f>
        <v>-6.6722222222222244E-3</v>
      </c>
      <c r="G235" s="7">
        <f>E228*$E$219*$E$219/2/$D$215</f>
        <v>1.7361111111111114E-3</v>
      </c>
      <c r="H235" s="7">
        <f>E226/2+E224</f>
        <v>2.1333333333333343E-3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0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F235" s="7">
        <v>0</v>
      </c>
    </row>
    <row r="236" spans="2:58" x14ac:dyDescent="0.25">
      <c r="B236" s="1" t="s">
        <v>36</v>
      </c>
      <c r="C236" s="7">
        <v>0</v>
      </c>
      <c r="D236" s="7">
        <v>0</v>
      </c>
      <c r="E236" s="7">
        <f>-G230/2+G228</f>
        <v>4.6666666666666669E-2</v>
      </c>
      <c r="F236" s="7">
        <f>G228/2</f>
        <v>2.7222222222222224E-2</v>
      </c>
      <c r="G236" s="7">
        <f>-2*G228</f>
        <v>-0.1088888888888889</v>
      </c>
      <c r="H236" s="7">
        <f>-G230</f>
        <v>-1.5555555555555555E-2</v>
      </c>
      <c r="I236" s="7">
        <f>G230/2+G228</f>
        <v>6.2222222222222227E-2</v>
      </c>
      <c r="J236" s="7">
        <f>-G228/2</f>
        <v>-2.7222222222222224E-2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F236" s="7">
        <f>-D215/E219/E219*D213*E218*E218*E218*E218</f>
        <v>-1.4222222222222221</v>
      </c>
    </row>
    <row r="237" spans="2:58" x14ac:dyDescent="0.25">
      <c r="B237" s="1" t="s">
        <v>37</v>
      </c>
      <c r="C237" s="7">
        <v>0</v>
      </c>
      <c r="D237" s="7">
        <v>0</v>
      </c>
      <c r="E237" s="7">
        <f>-G228*$E$219*$E$219/2/$D$215</f>
        <v>-2.3630401234567902E-3</v>
      </c>
      <c r="F237" s="7">
        <f>G224-G226/2</f>
        <v>2.1172839506172843E-3</v>
      </c>
      <c r="G237" s="7">
        <v>0</v>
      </c>
      <c r="H237" s="7">
        <f>-2*G224-G228*$E$219*$E$219/$D$215</f>
        <v>-1.0654475308641977E-2</v>
      </c>
      <c r="I237" s="7">
        <f>G228*$E$219*$E$219/2/$D$215</f>
        <v>2.3630401234567902E-3</v>
      </c>
      <c r="J237" s="7">
        <f>G226/2+G224</f>
        <v>3.8111111111111119E-3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F237" s="7">
        <v>0</v>
      </c>
    </row>
    <row r="238" spans="2:58" x14ac:dyDescent="0.25">
      <c r="B238" s="1" t="s">
        <v>38</v>
      </c>
      <c r="C238" s="7">
        <v>0</v>
      </c>
      <c r="D238" s="7">
        <v>0</v>
      </c>
      <c r="E238" s="7">
        <v>0</v>
      </c>
      <c r="F238" s="7">
        <v>0</v>
      </c>
      <c r="G238" s="7">
        <f>-I230/2+I228</f>
        <v>6.222222222222222E-2</v>
      </c>
      <c r="H238" s="7">
        <f>I228/2</f>
        <v>3.5555555555555556E-2</v>
      </c>
      <c r="I238" s="7">
        <f>-2*I228</f>
        <v>-0.14222222222222222</v>
      </c>
      <c r="J238" s="7">
        <f>-I230</f>
        <v>-1.7777777777777778E-2</v>
      </c>
      <c r="K238" s="7">
        <f>I230/2+I228</f>
        <v>0.08</v>
      </c>
      <c r="L238" s="7">
        <f>-I228/2</f>
        <v>-3.5555555555555556E-2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F238" s="7">
        <f>-D215/E219/E219*D213*E218*E218*E218*E218</f>
        <v>-1.4222222222222221</v>
      </c>
    </row>
    <row r="239" spans="2:58" x14ac:dyDescent="0.25">
      <c r="B239" s="1" t="s">
        <v>39</v>
      </c>
      <c r="C239" s="7">
        <v>0</v>
      </c>
      <c r="D239" s="7">
        <v>0</v>
      </c>
      <c r="E239" s="7">
        <v>0</v>
      </c>
      <c r="F239" s="7">
        <v>0</v>
      </c>
      <c r="G239" s="7">
        <f>-I228*$E$219*$E$219/2/$D$215</f>
        <v>-3.0864197530864191E-3</v>
      </c>
      <c r="H239" s="7">
        <f>I224-I226/2</f>
        <v>3.7925925925925926E-3</v>
      </c>
      <c r="I239" s="7">
        <v>0</v>
      </c>
      <c r="J239" s="7">
        <f>-2*I224-I228*$E$219*$E$219/$D$215</f>
        <v>-1.628641975308642E-2</v>
      </c>
      <c r="K239" s="7">
        <f>I228*$E$219*$E$219/2/$D$215</f>
        <v>3.0864197530864191E-3</v>
      </c>
      <c r="L239" s="7">
        <f>I226/2+I224</f>
        <v>6.3209876543209881E-3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F239" s="7">
        <v>0</v>
      </c>
    </row>
    <row r="240" spans="2:58" x14ac:dyDescent="0.25">
      <c r="B240" s="1" t="s">
        <v>40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f>-K230/2+K228</f>
        <v>8.0000000000000016E-2</v>
      </c>
      <c r="J240" s="7">
        <f>K228/2</f>
        <v>4.5000000000000012E-2</v>
      </c>
      <c r="K240" s="7">
        <f>-2*K228</f>
        <v>-0.18000000000000005</v>
      </c>
      <c r="L240" s="7">
        <f>-K230</f>
        <v>-2.0000000000000004E-2</v>
      </c>
      <c r="M240" s="7">
        <f>K230/2+K228</f>
        <v>0.10000000000000003</v>
      </c>
      <c r="N240" s="7">
        <f>-K228/2</f>
        <v>-4.5000000000000012E-2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F240" s="7">
        <f>-D215/E219/E219*D213*E218*E218*E218*E218</f>
        <v>-1.4222222222222221</v>
      </c>
    </row>
    <row r="241" spans="2:58" x14ac:dyDescent="0.25">
      <c r="B241" s="1" t="s">
        <v>41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f>-K228*$E$219*$E$219/2/$D$215</f>
        <v>-3.9062500000000009E-3</v>
      </c>
      <c r="J241" s="7">
        <f>K224-K226/2</f>
        <v>6.3000000000000044E-3</v>
      </c>
      <c r="K241" s="7">
        <v>0</v>
      </c>
      <c r="L241" s="7">
        <f>-2*K224-K228*$E$219*$E$219/$D$215</f>
        <v>-2.4012500000000013E-2</v>
      </c>
      <c r="M241" s="7">
        <f>K228*$E$219*$E$219/2/$D$215</f>
        <v>3.9062500000000009E-3</v>
      </c>
      <c r="N241" s="7">
        <f>K226/2+K224</f>
        <v>9.900000000000006E-3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0</v>
      </c>
      <c r="AS241" s="7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  <c r="AZ241" s="7">
        <v>0</v>
      </c>
      <c r="BA241" s="7">
        <v>0</v>
      </c>
      <c r="BB241" s="7">
        <v>0</v>
      </c>
      <c r="BC241" s="7">
        <v>0</v>
      </c>
      <c r="BD241" s="7">
        <v>0</v>
      </c>
      <c r="BF241" s="7">
        <v>0</v>
      </c>
    </row>
    <row r="242" spans="2:58" x14ac:dyDescent="0.25">
      <c r="B242" s="1" t="s">
        <v>42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f>-M230/2+M228</f>
        <v>0.10000000000000002</v>
      </c>
      <c r="L242" s="7">
        <f>M228/2</f>
        <v>5.5555555555555566E-2</v>
      </c>
      <c r="M242" s="7">
        <f>-2*M228</f>
        <v>-0.22222222222222227</v>
      </c>
      <c r="N242" s="7">
        <f>-M230</f>
        <v>-2.2222222222222223E-2</v>
      </c>
      <c r="O242" s="7">
        <f>M230/2+M228</f>
        <v>0.12222222222222225</v>
      </c>
      <c r="P242" s="7">
        <f>-M228/2</f>
        <v>-5.5555555555555566E-2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F242" s="7">
        <f>-D215/E219/E219*D213*E218*E218*E218*E218</f>
        <v>-1.4222222222222221</v>
      </c>
    </row>
    <row r="243" spans="2:58" x14ac:dyDescent="0.25">
      <c r="B243" s="1" t="s">
        <v>43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f>-M228*$E$219*$E$219/2/$D$215</f>
        <v>-4.8225308641975315E-3</v>
      </c>
      <c r="L243" s="7">
        <f>M224-M226/2</f>
        <v>9.8765432098765465E-3</v>
      </c>
      <c r="M243" s="7">
        <v>0</v>
      </c>
      <c r="N243" s="7">
        <f>-2*M224-M228*$E$219*$E$219/$D$215</f>
        <v>-3.4336419753086433E-2</v>
      </c>
      <c r="O243" s="7">
        <f>M228*$E$219*$E$219/2/$D$215</f>
        <v>4.8225308641975315E-3</v>
      </c>
      <c r="P243" s="7">
        <f>M226/2+M224</f>
        <v>1.4814814814814821E-2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F243" s="7">
        <v>0</v>
      </c>
    </row>
    <row r="244" spans="2:58" x14ac:dyDescent="0.25">
      <c r="B244" s="1" t="s">
        <v>44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f>-O230/2+O228</f>
        <v>0.12222222222222226</v>
      </c>
      <c r="N244" s="7">
        <f>O228/2</f>
        <v>6.7222222222222239E-2</v>
      </c>
      <c r="O244" s="7">
        <f>-2*O228</f>
        <v>-0.26888888888888896</v>
      </c>
      <c r="P244" s="7">
        <f>-O230</f>
        <v>-2.4444444444444446E-2</v>
      </c>
      <c r="Q244" s="7">
        <f>O230/2+O228</f>
        <v>0.1466666666666667</v>
      </c>
      <c r="R244" s="7">
        <f>-O228/2</f>
        <v>-6.7222222222222239E-2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F244" s="7">
        <f>-D215/E219/E219*D213*E218*E218*E218*E218</f>
        <v>-1.4222222222222221</v>
      </c>
    </row>
    <row r="245" spans="2:58" x14ac:dyDescent="0.25">
      <c r="B245" s="1" t="s">
        <v>45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f>-O228*$E$219*$E$219/2/$D$215</f>
        <v>-5.8352623456790122E-3</v>
      </c>
      <c r="N245" s="7">
        <f>O224-O226/2</f>
        <v>1.4788888888888898E-2</v>
      </c>
      <c r="O245" s="7">
        <v>0</v>
      </c>
      <c r="P245" s="7">
        <f>-2*O224-O228*$E$219*$E$219/$D$215</f>
        <v>-4.7821141975308665E-2</v>
      </c>
      <c r="Q245" s="7">
        <f>O228*$E$219*$E$219/2/$D$215</f>
        <v>5.8352623456790122E-3</v>
      </c>
      <c r="R245" s="7">
        <f>O226/2+O224</f>
        <v>2.136172839506174E-2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F245" s="7">
        <v>0</v>
      </c>
    </row>
    <row r="246" spans="2:58" x14ac:dyDescent="0.25">
      <c r="B246" s="1" t="s">
        <v>46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f>-Q230/2+Q228</f>
        <v>0.1466666666666667</v>
      </c>
      <c r="P246" s="7">
        <f>Q228/2</f>
        <v>8.0000000000000016E-2</v>
      </c>
      <c r="Q246" s="7">
        <f>-2*Q228</f>
        <v>-0.32000000000000006</v>
      </c>
      <c r="R246" s="7">
        <f>-Q230</f>
        <v>-2.6666666666666668E-2</v>
      </c>
      <c r="S246" s="7">
        <f>Q230/2+Q228</f>
        <v>0.17333333333333337</v>
      </c>
      <c r="T246" s="7">
        <f>-Q228/2</f>
        <v>-8.0000000000000016E-2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F246" s="7">
        <f>-D215/E219/E219*D213*E218*E218*E218*E218</f>
        <v>-1.4222222222222221</v>
      </c>
    </row>
    <row r="247" spans="2:58" x14ac:dyDescent="0.25">
      <c r="B247" s="1" t="s">
        <v>47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f>-Q228*$E$219*$E$219/2/$D$215</f>
        <v>-6.9444444444444458E-3</v>
      </c>
      <c r="P247" s="7">
        <f>Q224-Q226/2</f>
        <v>2.1333333333333343E-2</v>
      </c>
      <c r="Q247" s="7">
        <v>0</v>
      </c>
      <c r="R247" s="7">
        <f>-2*Q224-Q228*$E$219*$E$219/$D$215</f>
        <v>-6.5088888888888918E-2</v>
      </c>
      <c r="S247" s="7">
        <f>Q228*$E$219*$E$219/2/$D$215</f>
        <v>6.9444444444444458E-3</v>
      </c>
      <c r="T247" s="7">
        <f>Q226/2+Q224</f>
        <v>2.986666666666668E-2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0</v>
      </c>
      <c r="AS247" s="7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F247" s="7">
        <v>0</v>
      </c>
    </row>
    <row r="248" spans="2:58" x14ac:dyDescent="0.25">
      <c r="B248" s="1" t="s">
        <v>48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f>-S230/2+S228</f>
        <v>0.17333333333333334</v>
      </c>
      <c r="R248" s="7">
        <f>S228/2</f>
        <v>9.3888888888888897E-2</v>
      </c>
      <c r="S248" s="7">
        <f>-2*S228</f>
        <v>-0.37555555555555559</v>
      </c>
      <c r="T248" s="7">
        <f>-S230</f>
        <v>-2.8888888888888891E-2</v>
      </c>
      <c r="U248" s="7">
        <f>S230/2+S228</f>
        <v>0.20222222222222225</v>
      </c>
      <c r="V248" s="7">
        <f>-S228/2</f>
        <v>-9.3888888888888897E-2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F248" s="7">
        <f>-D215/E219/E219*D213*E218*E218*E218*E218</f>
        <v>-1.4222222222222221</v>
      </c>
    </row>
    <row r="249" spans="2:58" x14ac:dyDescent="0.25">
      <c r="B249" s="1" t="s">
        <v>49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f>-S228*$E$219*$E$219/2/$D$215</f>
        <v>-8.1500771604938252E-3</v>
      </c>
      <c r="R249" s="7">
        <f>S224-S226/2</f>
        <v>2.9835802469135805E-2</v>
      </c>
      <c r="S249" s="7">
        <v>0</v>
      </c>
      <c r="T249" s="7">
        <f>-2*S224-S228*$E$219*$E$219/$D$215</f>
        <v>-8.6821141975308644E-2</v>
      </c>
      <c r="U249" s="7">
        <f>S228*$E$219*$E$219/2/$D$215</f>
        <v>8.1500771604938252E-3</v>
      </c>
      <c r="V249" s="7">
        <f>S226/2+S224</f>
        <v>4.0685185185185185E-2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0</v>
      </c>
      <c r="AS249" s="7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F249" s="7">
        <v>0</v>
      </c>
    </row>
    <row r="250" spans="2:58" x14ac:dyDescent="0.25">
      <c r="B250" s="1" t="s">
        <v>50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f>-U230/2+U228</f>
        <v>0.20222222222222225</v>
      </c>
      <c r="T250" s="7">
        <f>U228/2</f>
        <v>0.1088888888888889</v>
      </c>
      <c r="U250" s="7">
        <f>-2*U228</f>
        <v>-0.43555555555555558</v>
      </c>
      <c r="V250" s="7">
        <f>-U230</f>
        <v>-3.111111111111111E-2</v>
      </c>
      <c r="W250" s="7">
        <f>U230/2+U228</f>
        <v>0.23333333333333334</v>
      </c>
      <c r="X250" s="7">
        <f>-U228/2</f>
        <v>-0.1088888888888889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0</v>
      </c>
      <c r="BA250" s="7">
        <v>0</v>
      </c>
      <c r="BB250" s="7">
        <v>0</v>
      </c>
      <c r="BC250" s="7">
        <v>0</v>
      </c>
      <c r="BD250" s="7">
        <v>0</v>
      </c>
      <c r="BF250" s="7">
        <f>-D215/E219/E219*D213*E218*E218*E218*E218</f>
        <v>-1.4222222222222221</v>
      </c>
    </row>
    <row r="251" spans="2:58" x14ac:dyDescent="0.25">
      <c r="B251" s="1" t="s">
        <v>51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f>-U228*$E$219*$E$219/2/$D$215</f>
        <v>-9.4521604938271608E-3</v>
      </c>
      <c r="T251" s="7">
        <f>U224-U226/2</f>
        <v>4.0651851851851863E-2</v>
      </c>
      <c r="U251" s="7">
        <v>0</v>
      </c>
      <c r="V251" s="7">
        <f>-2*U224-U228*$E$219*$E$219/$D$215</f>
        <v>-0.11375864197530866</v>
      </c>
      <c r="W251" s="7">
        <f>U228*$E$219*$E$219/2/$D$215</f>
        <v>9.4521604938271608E-3</v>
      </c>
      <c r="X251" s="7">
        <f>U226/2+U224</f>
        <v>5.4202469135802477E-2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0</v>
      </c>
      <c r="BB251" s="7">
        <v>0</v>
      </c>
      <c r="BC251" s="7">
        <v>0</v>
      </c>
      <c r="BD251" s="7">
        <v>0</v>
      </c>
      <c r="BF251" s="7">
        <v>0</v>
      </c>
    </row>
    <row r="252" spans="2:58" x14ac:dyDescent="0.25">
      <c r="B252" s="1" t="s">
        <v>55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f>-W230/2+W228</f>
        <v>0.23333333333333334</v>
      </c>
      <c r="V252" s="7">
        <f>W228/2</f>
        <v>0.125</v>
      </c>
      <c r="W252" s="7">
        <f>-2*W228</f>
        <v>-0.5</v>
      </c>
      <c r="X252" s="7">
        <f>-W230</f>
        <v>-3.3333333333333333E-2</v>
      </c>
      <c r="Y252" s="7">
        <f>W230/2+W228</f>
        <v>0.26666666666666666</v>
      </c>
      <c r="Z252" s="7">
        <f>-W228/2</f>
        <v>-0.125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0</v>
      </c>
      <c r="BB252" s="7">
        <v>0</v>
      </c>
      <c r="BC252" s="7">
        <v>0</v>
      </c>
      <c r="BD252" s="7">
        <v>0</v>
      </c>
      <c r="BF252" s="7">
        <f>-D215/E219/E219*D213*E218*E218*E218*E218</f>
        <v>-1.4222222222222221</v>
      </c>
    </row>
    <row r="253" spans="2:58" x14ac:dyDescent="0.25">
      <c r="B253" s="1" t="s">
        <v>56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f>-W228*$E$219*$E$219/2/$D$215</f>
        <v>-1.0850694444444444E-2</v>
      </c>
      <c r="V253" s="7">
        <f>W224-W226/2</f>
        <v>5.4166666666666669E-2</v>
      </c>
      <c r="W253" s="7">
        <v>0</v>
      </c>
      <c r="X253" s="7">
        <f>-2*W224-W228*$E$219*$E$219/$D$215</f>
        <v>-0.1467013888888889</v>
      </c>
      <c r="Y253" s="7">
        <f>W228*$E$219*$E$219/2/$D$215</f>
        <v>1.0850694444444444E-2</v>
      </c>
      <c r="Z253" s="7">
        <f>W226/2+W224</f>
        <v>7.0833333333333331E-2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F253" s="7">
        <v>0</v>
      </c>
    </row>
    <row r="254" spans="2:58" x14ac:dyDescent="0.25">
      <c r="B254" s="1" t="s">
        <v>57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f>-Y230/2+Y228</f>
        <v>0.26666666666666677</v>
      </c>
      <c r="X254" s="7">
        <f>Y228/2</f>
        <v>0.14222222222222228</v>
      </c>
      <c r="Y254" s="7">
        <f>-2*Y228</f>
        <v>-0.56888888888888911</v>
      </c>
      <c r="Z254" s="7">
        <f>-Y230</f>
        <v>-3.5555555555555562E-2</v>
      </c>
      <c r="AA254" s="7">
        <f>Y230/2+Y228</f>
        <v>0.30222222222222234</v>
      </c>
      <c r="AB254" s="7">
        <f>-Y228/2</f>
        <v>-0.14222222222222228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F254" s="7">
        <f>-D215/E219/E219*D213*E218*E218*E218*E218</f>
        <v>-1.4222222222222221</v>
      </c>
    </row>
    <row r="255" spans="2:58" x14ac:dyDescent="0.25">
      <c r="B255" s="1" t="s">
        <v>58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f>-Y228*$E$219*$E$219/2/$D$215</f>
        <v>-1.2345679012345682E-2</v>
      </c>
      <c r="X255" s="7">
        <f>Y224-Y226/2</f>
        <v>7.0795061728395114E-2</v>
      </c>
      <c r="Y255" s="7">
        <v>0</v>
      </c>
      <c r="Z255" s="7">
        <f>-2*Y224-Y228*$E$219*$E$219/$D$215</f>
        <v>-0.18650864197530875</v>
      </c>
      <c r="AA255" s="7">
        <f>Y228*$E$219*$E$219/2/$D$215</f>
        <v>1.2345679012345682E-2</v>
      </c>
      <c r="AB255" s="7">
        <f>Y226/2+Y224</f>
        <v>9.1022222222222282E-2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F255" s="7">
        <v>0</v>
      </c>
    </row>
    <row r="256" spans="2:58" x14ac:dyDescent="0.25">
      <c r="B256" s="1" t="s">
        <v>59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f>-AA230/2+AA228</f>
        <v>0.30222222222222217</v>
      </c>
      <c r="Z256" s="7">
        <f>AA228/2</f>
        <v>0.16055555555555553</v>
      </c>
      <c r="AA256" s="7">
        <f>-2*AA228</f>
        <v>-0.64222222222222214</v>
      </c>
      <c r="AB256" s="7">
        <f>-AA230</f>
        <v>-3.7777777777777778E-2</v>
      </c>
      <c r="AC256" s="7">
        <f>AA230/2+AA228</f>
        <v>0.33999999999999997</v>
      </c>
      <c r="AD256" s="7">
        <f>-AA228/2</f>
        <v>-0.16055555555555553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F256" s="7">
        <f>-D215/E219/E219*D213*E218*E218*E218*E218</f>
        <v>-1.4222222222222221</v>
      </c>
    </row>
    <row r="257" spans="2:58" x14ac:dyDescent="0.25">
      <c r="B257" s="1" t="s">
        <v>60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f>-AA228*$E$219*$E$219/2/$D$215</f>
        <v>-1.393711419753086E-2</v>
      </c>
      <c r="Z257" s="7">
        <f>AA224-AA226/2</f>
        <v>9.0981481481481455E-2</v>
      </c>
      <c r="AA257" s="7">
        <v>0</v>
      </c>
      <c r="AB257" s="7">
        <f>-2*AA224-AA228*$E$219*$E$219/$D$215</f>
        <v>-0.23409891975308633</v>
      </c>
      <c r="AC257" s="7">
        <f>AA228*$E$219*$E$219/2/$D$215</f>
        <v>1.393711419753086E-2</v>
      </c>
      <c r="AD257" s="7">
        <f>AA226/2+AA224</f>
        <v>0.11524320987654317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F257" s="7">
        <v>0</v>
      </c>
    </row>
    <row r="258" spans="2:58" x14ac:dyDescent="0.25">
      <c r="B258" s="1" t="s">
        <v>61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f>-AC230/2+AC228</f>
        <v>0.34000000000000008</v>
      </c>
      <c r="AB258" s="7">
        <f>AC228/2</f>
        <v>0.18000000000000005</v>
      </c>
      <c r="AC258" s="7">
        <f>-2*AC228</f>
        <v>-0.7200000000000002</v>
      </c>
      <c r="AD258" s="7">
        <f>-AC230</f>
        <v>-4.0000000000000008E-2</v>
      </c>
      <c r="AE258" s="7">
        <f>AC230/2+AC228</f>
        <v>0.38000000000000012</v>
      </c>
      <c r="AF258" s="7">
        <f>-AC228/2</f>
        <v>-0.18000000000000005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F258" s="7">
        <f>-D215/E219/E219*D213*E218*E218*E218*E218</f>
        <v>-1.4222222222222221</v>
      </c>
    </row>
    <row r="259" spans="2:58" x14ac:dyDescent="0.25">
      <c r="B259" s="1" t="s">
        <v>62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f>-AC228*$E$219*$E$219/2/$D$215</f>
        <v>-1.5625000000000003E-2</v>
      </c>
      <c r="AB259" s="7">
        <f>AC224-AC226/2</f>
        <v>0.11520000000000007</v>
      </c>
      <c r="AC259" s="7">
        <v>0</v>
      </c>
      <c r="AD259" s="7">
        <f>-2*AC224-AC228*$E$219*$E$219/$D$215</f>
        <v>-0.29045000000000015</v>
      </c>
      <c r="AE259" s="7">
        <f>AC228*$E$219*$E$219/2/$D$215</f>
        <v>1.5625000000000003E-2</v>
      </c>
      <c r="AF259" s="7">
        <f>AC226/2+AC224</f>
        <v>0.14400000000000007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F259" s="7">
        <v>0</v>
      </c>
    </row>
    <row r="260" spans="2:58" x14ac:dyDescent="0.25">
      <c r="B260" s="1" t="s">
        <v>67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f>-AE230/2+AE228</f>
        <v>0.38</v>
      </c>
      <c r="AD260" s="7">
        <f>AE228/2</f>
        <v>0.20055555555555554</v>
      </c>
      <c r="AE260" s="7">
        <f>-2*AE228</f>
        <v>-0.80222222222222217</v>
      </c>
      <c r="AF260" s="7">
        <f>-AE230</f>
        <v>-4.2222222222222217E-2</v>
      </c>
      <c r="AG260" s="7">
        <f>AE230/2+AE228</f>
        <v>0.42222222222222217</v>
      </c>
      <c r="AH260" s="7">
        <f>-AE228/2</f>
        <v>-0.20055555555555554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F260" s="7">
        <f>-D215/E219/E219*D213*E218*E218*E218*E218</f>
        <v>-1.4222222222222221</v>
      </c>
    </row>
    <row r="261" spans="2:58" x14ac:dyDescent="0.25">
      <c r="B261" s="1" t="s">
        <v>68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f>-AE228*$E$219*$E$219/2/$D$215</f>
        <v>-1.7409336419753084E-2</v>
      </c>
      <c r="AD261" s="7">
        <f>AE224-AE226/2</f>
        <v>0.14395432098765432</v>
      </c>
      <c r="AE261" s="7">
        <v>0</v>
      </c>
      <c r="AF261" s="7">
        <f>-2*AE224-AE228*$E$219*$E$219/$D$215</f>
        <v>-0.35659891975308639</v>
      </c>
      <c r="AG261" s="7">
        <f>AE228*$E$219*$E$219/2/$D$215</f>
        <v>1.7409336419753084E-2</v>
      </c>
      <c r="AH261" s="7">
        <f>AE226/2+AE224</f>
        <v>0.17782592592592589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0</v>
      </c>
      <c r="AW261" s="7">
        <v>0</v>
      </c>
      <c r="AX261" s="7">
        <v>0</v>
      </c>
      <c r="AY261" s="7">
        <v>0</v>
      </c>
      <c r="AZ261" s="7">
        <v>0</v>
      </c>
      <c r="BA261" s="7">
        <v>0</v>
      </c>
      <c r="BB261" s="7">
        <v>0</v>
      </c>
      <c r="BC261" s="7">
        <v>0</v>
      </c>
      <c r="BD261" s="7">
        <v>0</v>
      </c>
      <c r="BF261" s="7">
        <v>0</v>
      </c>
    </row>
    <row r="262" spans="2:58" x14ac:dyDescent="0.25">
      <c r="B262" s="1" t="s">
        <v>69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f>-AG230/2+AG228</f>
        <v>0.42222222222222233</v>
      </c>
      <c r="AF262" s="7">
        <f>AG228/2</f>
        <v>0.22222222222222227</v>
      </c>
      <c r="AG262" s="7">
        <f>-2*AG228</f>
        <v>-0.88888888888888906</v>
      </c>
      <c r="AH262" s="7">
        <f>-AG230</f>
        <v>-4.4444444444444446E-2</v>
      </c>
      <c r="AI262" s="7">
        <f>AG230/2+AG228</f>
        <v>0.46666666666666673</v>
      </c>
      <c r="AJ262" s="7">
        <f>-AG228/2</f>
        <v>-0.22222222222222227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0</v>
      </c>
      <c r="AS262" s="7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F262" s="7">
        <f>-D215/E219/E219*D213*E218*E218*E218*E218</f>
        <v>-1.4222222222222221</v>
      </c>
    </row>
    <row r="263" spans="2:58" x14ac:dyDescent="0.25">
      <c r="B263" s="1" t="s">
        <v>70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f>-AG228*$E$219*$E$219/2/$D$215</f>
        <v>-1.9290123456790126E-2</v>
      </c>
      <c r="AF263" s="7">
        <f>AG224-AG226/2</f>
        <v>0.17777777777777784</v>
      </c>
      <c r="AG263" s="7">
        <v>0</v>
      </c>
      <c r="AH263" s="7">
        <f>-2*AG224-AG228*$E$219*$E$219/$D$215</f>
        <v>-0.43364197530864212</v>
      </c>
      <c r="AI263" s="7">
        <f>AG228*$E$219*$E$219/2/$D$215</f>
        <v>1.9290123456790126E-2</v>
      </c>
      <c r="AJ263" s="7">
        <f>AG226/2+AG224</f>
        <v>0.21728395061728403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  <c r="AZ263" s="7">
        <v>0</v>
      </c>
      <c r="BA263" s="7">
        <v>0</v>
      </c>
      <c r="BB263" s="7">
        <v>0</v>
      </c>
      <c r="BC263" s="7">
        <v>0</v>
      </c>
      <c r="BD263" s="7">
        <v>0</v>
      </c>
      <c r="BF263" s="7">
        <v>0</v>
      </c>
    </row>
    <row r="264" spans="2:58" x14ac:dyDescent="0.25">
      <c r="B264" s="1" t="s">
        <v>71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f>-AI230/2+AI228</f>
        <v>0.46666666666666662</v>
      </c>
      <c r="AH264" s="7">
        <f>AI228/2</f>
        <v>0.24499999999999997</v>
      </c>
      <c r="AI264" s="7">
        <f>-2*AI228</f>
        <v>-0.97999999999999987</v>
      </c>
      <c r="AJ264" s="7">
        <f>-AI230</f>
        <v>-4.6666666666666662E-2</v>
      </c>
      <c r="AK264" s="7">
        <f>AI230/2+AI228</f>
        <v>0.51333333333333331</v>
      </c>
      <c r="AL264" s="7">
        <f>-AI228/2</f>
        <v>-0.24499999999999997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F264" s="7">
        <f>-D215/E219/E219*D213*E218*E218*E218*E218</f>
        <v>-1.4222222222222221</v>
      </c>
    </row>
    <row r="265" spans="2:58" x14ac:dyDescent="0.25">
      <c r="B265" s="1" t="s">
        <v>72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f>-AI228*$E$219*$E$219/2/$D$215</f>
        <v>-2.1267361111111105E-2</v>
      </c>
      <c r="AH265" s="7">
        <f>AI224-AI226/2</f>
        <v>0.21723333333333328</v>
      </c>
      <c r="AI265" s="7">
        <v>0</v>
      </c>
      <c r="AJ265" s="7">
        <f>-2*AI224-AI228*$E$219*$E$219/$D$215</f>
        <v>-0.52273472222222206</v>
      </c>
      <c r="AK265" s="7">
        <f>AI228*$E$219*$E$219/2/$D$215</f>
        <v>2.1267361111111105E-2</v>
      </c>
      <c r="AL265" s="7">
        <f>AI226/2+AI224</f>
        <v>0.26296666666666657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0</v>
      </c>
      <c r="AS265" s="7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F265" s="7">
        <v>0</v>
      </c>
    </row>
    <row r="266" spans="2:58" x14ac:dyDescent="0.25">
      <c r="B266" s="1" t="s">
        <v>73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f>-AK230/2+AK228</f>
        <v>0.51333333333333342</v>
      </c>
      <c r="AJ266" s="7">
        <f>AK228/2</f>
        <v>0.26888888888888896</v>
      </c>
      <c r="AK266" s="7">
        <f>-2*AK228</f>
        <v>-1.0755555555555558</v>
      </c>
      <c r="AL266" s="7">
        <f>-AK230</f>
        <v>-4.8888888888888891E-2</v>
      </c>
      <c r="AM266" s="7">
        <f>AK230/2+AK228</f>
        <v>0.5622222222222224</v>
      </c>
      <c r="AN266" s="7">
        <f>-AK228/2</f>
        <v>-0.26888888888888896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F266" s="7">
        <f>-D215/E219/E219*D213*E218*E218*E218*E218</f>
        <v>-1.4222222222222221</v>
      </c>
    </row>
    <row r="267" spans="2:58" x14ac:dyDescent="0.25">
      <c r="B267" s="1" t="s">
        <v>74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f>-AK228*$E$219*$E$219/2/$D$215</f>
        <v>-2.3341049382716049E-2</v>
      </c>
      <c r="AJ267" s="7">
        <f>AK224-AK226/2</f>
        <v>0.26291358024691375</v>
      </c>
      <c r="AK267" s="7">
        <v>0</v>
      </c>
      <c r="AL267" s="7">
        <f>-2*AK224-AK228*$E$219*$E$219/$D$215</f>
        <v>-0.62509197530864224</v>
      </c>
      <c r="AM267" s="7">
        <f>AK228*$E$219*$E$219/2/$D$215</f>
        <v>2.3341049382716049E-2</v>
      </c>
      <c r="AN267" s="7">
        <f>AK226/2+AK224</f>
        <v>0.31549629629629644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F267" s="7">
        <v>0</v>
      </c>
    </row>
    <row r="268" spans="2:58" x14ac:dyDescent="0.25">
      <c r="B268" s="1" t="s">
        <v>132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f>-AM230/2+AM228</f>
        <v>0.56222222222222251</v>
      </c>
      <c r="AL268" s="7">
        <f>AM228/2</f>
        <v>0.29388888888888903</v>
      </c>
      <c r="AM268" s="7">
        <f>-2*AM228</f>
        <v>-1.1755555555555561</v>
      </c>
      <c r="AN268" s="7">
        <f>-AM230</f>
        <v>-5.1111111111111121E-2</v>
      </c>
      <c r="AO268" s="7">
        <f>AM230/2+AM228</f>
        <v>0.61333333333333362</v>
      </c>
      <c r="AP268" s="7">
        <f>-AM228/2</f>
        <v>-0.29388888888888903</v>
      </c>
      <c r="AQ268" s="7">
        <v>0</v>
      </c>
      <c r="AR268" s="7">
        <v>0</v>
      </c>
      <c r="AS268" s="7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0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F268" s="7">
        <f>-D215/E219/E219*D213*E218*E218*E218*E218</f>
        <v>-1.4222222222222221</v>
      </c>
    </row>
    <row r="269" spans="2:58" x14ac:dyDescent="0.25">
      <c r="B269" s="1" t="s">
        <v>133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f>-AM228*$E$219*$E$219/2/$D$215</f>
        <v>-2.5511188271604947E-2</v>
      </c>
      <c r="AL269" s="7">
        <f>AM224-AM226/2</f>
        <v>0.31544074074074108</v>
      </c>
      <c r="AM269" s="7">
        <v>0</v>
      </c>
      <c r="AN269" s="7">
        <f>-2*AM224-AM228*$E$219*$E$219/$D$215</f>
        <v>-0.741987808641976</v>
      </c>
      <c r="AO269" s="7">
        <f>AM228*$E$219*$E$219/2/$D$215</f>
        <v>2.5511188271604947E-2</v>
      </c>
      <c r="AP269" s="7">
        <f>AM226/2+AM224</f>
        <v>0.37552469135802508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F269" s="7">
        <v>0</v>
      </c>
    </row>
    <row r="270" spans="2:58" x14ac:dyDescent="0.25">
      <c r="B270" s="1" t="s">
        <v>134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f>-AO230/2+AO228</f>
        <v>0.61333333333333351</v>
      </c>
      <c r="AN270" s="7">
        <f>AO228/2</f>
        <v>0.32000000000000006</v>
      </c>
      <c r="AO270" s="7">
        <f>-2*AO228</f>
        <v>-1.2800000000000002</v>
      </c>
      <c r="AP270" s="7">
        <f>-AO230</f>
        <v>-5.3333333333333337E-2</v>
      </c>
      <c r="AQ270" s="7">
        <f>AO230/2+AO228</f>
        <v>0.66666666666666674</v>
      </c>
      <c r="AR270" s="7">
        <f>-AO228/2</f>
        <v>-0.32000000000000006</v>
      </c>
      <c r="AS270" s="7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F270" s="7">
        <f>-D215/E219/E219*D213*E218*E218*E218*E218</f>
        <v>-1.4222222222222221</v>
      </c>
    </row>
    <row r="271" spans="2:58" x14ac:dyDescent="0.25">
      <c r="B271" s="1" t="s">
        <v>135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f>-AO228*$E$219*$E$219/2/$D$215</f>
        <v>-2.7777777777777783E-2</v>
      </c>
      <c r="AN271" s="7">
        <f>AO224-AO226/2</f>
        <v>0.37546666666666684</v>
      </c>
      <c r="AO271" s="7">
        <v>0</v>
      </c>
      <c r="AP271" s="7">
        <f>-2*AO224-AO228*$E$219*$E$219/$D$215</f>
        <v>-0.87475555555555595</v>
      </c>
      <c r="AQ271" s="7">
        <f>AO228*$E$219*$E$219/2/$D$215</f>
        <v>2.7777777777777783E-2</v>
      </c>
      <c r="AR271" s="7">
        <f>AO226/2+AO224</f>
        <v>0.44373333333333354</v>
      </c>
      <c r="AS271" s="7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0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F271" s="7">
        <v>0</v>
      </c>
    </row>
    <row r="272" spans="2:58" x14ac:dyDescent="0.25">
      <c r="B272" s="1" t="s">
        <v>136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f>-AQ230/2+AQ228</f>
        <v>0.66666666666666652</v>
      </c>
      <c r="AP272" s="7">
        <f>AQ228/2</f>
        <v>0.34722222222222215</v>
      </c>
      <c r="AQ272" s="7">
        <f>-2*AQ228</f>
        <v>-1.3888888888888886</v>
      </c>
      <c r="AR272" s="7">
        <f>-AQ230</f>
        <v>-5.5555555555555552E-2</v>
      </c>
      <c r="AS272" s="7">
        <f>AQ230/2+AQ228</f>
        <v>0.7222222222222221</v>
      </c>
      <c r="AT272" s="7">
        <f>-AQ228/2</f>
        <v>-0.34722222222222215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F272" s="7">
        <f>-D215/E219/E219*D213*E218*E218*E218*E218</f>
        <v>-1.4222222222222221</v>
      </c>
    </row>
    <row r="273" spans="2:58" x14ac:dyDescent="0.25">
      <c r="B273" s="1" t="s">
        <v>137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f>-AQ228*$E$219*$E$219/2/$D$215</f>
        <v>-3.014081790123456E-2</v>
      </c>
      <c r="AP273" s="7">
        <f>AQ224-AQ226/2</f>
        <v>0.44367283950617264</v>
      </c>
      <c r="AQ273" s="7">
        <v>0</v>
      </c>
      <c r="AR273" s="7">
        <f>-2*AQ224-AQ228*$E$219*$E$219/$D$215</f>
        <v>-1.0247878086419748</v>
      </c>
      <c r="AS273" s="7">
        <f>AQ228*$E$219*$E$219/2/$D$215</f>
        <v>3.014081790123456E-2</v>
      </c>
      <c r="AT273" s="7">
        <f>AQ226/2+AQ224</f>
        <v>0.52083333333333315</v>
      </c>
      <c r="AU273" s="7">
        <v>0</v>
      </c>
      <c r="AV273" s="7">
        <v>0</v>
      </c>
      <c r="AW273" s="7">
        <v>0</v>
      </c>
      <c r="AX273" s="7">
        <v>0</v>
      </c>
      <c r="AY273" s="7">
        <v>0</v>
      </c>
      <c r="AZ273" s="7">
        <v>0</v>
      </c>
      <c r="BA273" s="7">
        <v>0</v>
      </c>
      <c r="BB273" s="7">
        <v>0</v>
      </c>
      <c r="BC273" s="7">
        <v>0</v>
      </c>
      <c r="BD273" s="7">
        <v>0</v>
      </c>
      <c r="BF273" s="7">
        <v>0</v>
      </c>
    </row>
    <row r="274" spans="2:58" x14ac:dyDescent="0.25">
      <c r="B274" s="1" t="s">
        <v>138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f>-AS230/2+AS228</f>
        <v>0.72222222222222232</v>
      </c>
      <c r="AR274" s="7">
        <f>AS228/2</f>
        <v>0.37555555555555559</v>
      </c>
      <c r="AS274" s="7">
        <f>-2*AS228</f>
        <v>-1.5022222222222223</v>
      </c>
      <c r="AT274" s="7">
        <f>-AS230</f>
        <v>-5.7777777777777782E-2</v>
      </c>
      <c r="AU274" s="7">
        <f>AS230/2+AS228</f>
        <v>0.78</v>
      </c>
      <c r="AV274" s="7">
        <f>-AS228/2</f>
        <v>-0.37555555555555559</v>
      </c>
      <c r="AW274" s="7">
        <v>0</v>
      </c>
      <c r="AX274" s="7">
        <v>0</v>
      </c>
      <c r="AY274" s="7">
        <v>0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F274" s="7">
        <f>-D215/E219/E219*D213*E218*E218*E218*E218</f>
        <v>-1.4222222222222221</v>
      </c>
    </row>
    <row r="275" spans="2:58" x14ac:dyDescent="0.25">
      <c r="B275" s="1" t="s">
        <v>139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f>-AS228*$E$219*$E$219/2/$D$215</f>
        <v>-3.2600308641975301E-2</v>
      </c>
      <c r="AR275" s="7">
        <f>AS224-AS226/2</f>
        <v>0.52077037037037044</v>
      </c>
      <c r="AS275" s="7">
        <v>0</v>
      </c>
      <c r="AT275" s="7">
        <f>-2*AS224-AS228*$E$219*$E$219/$D$215</f>
        <v>-1.1935364197530864</v>
      </c>
      <c r="AU275" s="7">
        <f>AS228*$E$219*$E$219/2/$D$215</f>
        <v>3.2600308641975301E-2</v>
      </c>
      <c r="AV275" s="7">
        <f>AS226/2+AS224</f>
        <v>0.60756543209876546</v>
      </c>
      <c r="AW275" s="7">
        <v>0</v>
      </c>
      <c r="AX275" s="7">
        <v>0</v>
      </c>
      <c r="AY275" s="7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F275" s="7">
        <v>0</v>
      </c>
    </row>
    <row r="276" spans="2:58" x14ac:dyDescent="0.25">
      <c r="B276" s="1" t="s">
        <v>140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0</v>
      </c>
      <c r="AS276" s="7">
        <f>-AU230/2+AU228</f>
        <v>0.78000000000000025</v>
      </c>
      <c r="AT276" s="7">
        <f>AU228/2</f>
        <v>0.40500000000000014</v>
      </c>
      <c r="AU276" s="7">
        <f>-2*AU228</f>
        <v>-1.6200000000000006</v>
      </c>
      <c r="AV276" s="7">
        <f>-AU230</f>
        <v>-6.0000000000000005E-2</v>
      </c>
      <c r="AW276" s="7">
        <f>AU230/2+AU228</f>
        <v>0.8400000000000003</v>
      </c>
      <c r="AX276" s="7">
        <f>-AU228/2</f>
        <v>-0.40500000000000014</v>
      </c>
      <c r="AY276" s="7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F276" s="7">
        <f>-D215/E219/E219*D213*E218*E218*E218*E218</f>
        <v>-1.4222222222222221</v>
      </c>
    </row>
    <row r="277" spans="2:58" x14ac:dyDescent="0.25">
      <c r="B277" s="1" t="s">
        <v>141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0</v>
      </c>
      <c r="AS277" s="7">
        <f>-AU228*$E$219*$E$219/2/$D$215</f>
        <v>-3.5156250000000007E-2</v>
      </c>
      <c r="AT277" s="7">
        <f>AU224-AU226/2</f>
        <v>0.60750000000000048</v>
      </c>
      <c r="AU277" s="7">
        <v>0</v>
      </c>
      <c r="AV277" s="7">
        <f>-2*AU224-AU228*$E$219*$E$219/$D$215</f>
        <v>-1.3825125000000009</v>
      </c>
      <c r="AW277" s="7">
        <f>AU228*$E$219*$E$219/2/$D$215</f>
        <v>3.5156250000000007E-2</v>
      </c>
      <c r="AX277" s="7">
        <f>AU226/2+AU224</f>
        <v>0.70470000000000044</v>
      </c>
      <c r="AY277" s="7">
        <v>0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F277" s="7">
        <v>0</v>
      </c>
    </row>
    <row r="278" spans="2:58" x14ac:dyDescent="0.25">
      <c r="B278" s="1" t="s">
        <v>142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0</v>
      </c>
      <c r="AS278" s="7">
        <v>0</v>
      </c>
      <c r="AT278" s="7">
        <v>0</v>
      </c>
      <c r="AU278" s="7">
        <f>-AW230/2+AW228</f>
        <v>0.84000000000000008</v>
      </c>
      <c r="AV278" s="7">
        <f>AW228/2</f>
        <v>0.43555555555555558</v>
      </c>
      <c r="AW278" s="7">
        <f>-2*AW228</f>
        <v>-1.7422222222222223</v>
      </c>
      <c r="AX278" s="7">
        <f>-AW230</f>
        <v>-6.222222222222222E-2</v>
      </c>
      <c r="AY278" s="7">
        <f>AW230/2+AW228</f>
        <v>0.90222222222222226</v>
      </c>
      <c r="AZ278" s="7">
        <f>-AW228/2</f>
        <v>-0.43555555555555558</v>
      </c>
      <c r="BA278" s="7">
        <v>0</v>
      </c>
      <c r="BB278" s="7">
        <v>0</v>
      </c>
      <c r="BC278" s="7">
        <v>0</v>
      </c>
      <c r="BD278" s="7">
        <v>0</v>
      </c>
      <c r="BF278" s="7">
        <f>-D215/E219/E219*D213*E218*E218*E218*E218</f>
        <v>-1.4222222222222221</v>
      </c>
    </row>
    <row r="279" spans="2:58" x14ac:dyDescent="0.25">
      <c r="B279" s="1" t="s">
        <v>143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f>-AW228*$E$219*$E$219/2/$D$215</f>
        <v>-3.7808641975308643E-2</v>
      </c>
      <c r="AV279" s="7">
        <f>AW224-AW226/2</f>
        <v>0.7046320987654322</v>
      </c>
      <c r="AW279" s="7">
        <v>0</v>
      </c>
      <c r="AX279" s="7">
        <f>-2*AW224-AW228*$E$219*$E$219/$D$215</f>
        <v>-1.5932864197530867</v>
      </c>
      <c r="AY279" s="7">
        <f>AW228*$E$219*$E$219/2/$D$215</f>
        <v>3.7808641975308643E-2</v>
      </c>
      <c r="AZ279" s="7">
        <f>AW226/2+AW224</f>
        <v>0.81303703703703722</v>
      </c>
      <c r="BA279" s="7">
        <v>0</v>
      </c>
      <c r="BB279" s="7">
        <v>0</v>
      </c>
      <c r="BC279" s="7">
        <v>0</v>
      </c>
      <c r="BD279" s="7">
        <v>0</v>
      </c>
      <c r="BF279" s="7">
        <v>0</v>
      </c>
    </row>
    <row r="280" spans="2:58" x14ac:dyDescent="0.25">
      <c r="B280" s="1" t="s">
        <v>144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>
        <f>-AY230/2+AY228</f>
        <v>0.90222222222222237</v>
      </c>
      <c r="AX280" s="7">
        <f>AY228/2</f>
        <v>0.46722222222222232</v>
      </c>
      <c r="AY280" s="7">
        <f>-2*AY228</f>
        <v>-1.8688888888888893</v>
      </c>
      <c r="AZ280" s="7">
        <f>-AY230</f>
        <v>-6.4444444444444457E-2</v>
      </c>
      <c r="BA280" s="7">
        <f>AY230/2+AY228</f>
        <v>0.9666666666666669</v>
      </c>
      <c r="BB280" s="7">
        <f>-AY228/2</f>
        <v>-0.46722222222222232</v>
      </c>
      <c r="BC280" s="7">
        <v>0</v>
      </c>
      <c r="BD280" s="7">
        <v>0</v>
      </c>
      <c r="BF280" s="7">
        <f>-D215/E219/E219*D213*E218*E218*E218*E218</f>
        <v>-1.4222222222222221</v>
      </c>
    </row>
    <row r="281" spans="2:58" x14ac:dyDescent="0.25">
      <c r="B281" s="1" t="s">
        <v>145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>
        <v>0</v>
      </c>
      <c r="AU281" s="7">
        <v>0</v>
      </c>
      <c r="AV281" s="7">
        <v>0</v>
      </c>
      <c r="AW281" s="7">
        <f>-AY228*$E$219*$E$219/2/$D$215</f>
        <v>-4.0557484567901238E-2</v>
      </c>
      <c r="AX281" s="7">
        <f>AY224-AY226/2</f>
        <v>0.81296666666666695</v>
      </c>
      <c r="AY281" s="7">
        <v>0</v>
      </c>
      <c r="AZ281" s="7">
        <f>-2*AY224-AY228*$E$219*$E$219/$D$215</f>
        <v>-1.8274878086419759</v>
      </c>
      <c r="BA281" s="7">
        <f>AY228*$E$219*$E$219/2/$D$215</f>
        <v>4.0557484567901238E-2</v>
      </c>
      <c r="BB281" s="7">
        <f>AY226/2+AY224</f>
        <v>0.93340617283950655</v>
      </c>
      <c r="BC281" s="7">
        <v>0</v>
      </c>
      <c r="BD281" s="7">
        <v>0</v>
      </c>
      <c r="BF281" s="7">
        <v>0</v>
      </c>
    </row>
    <row r="282" spans="2:58" x14ac:dyDescent="0.25">
      <c r="B282" s="1" t="s">
        <v>146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0</v>
      </c>
      <c r="AS282" s="7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f>-BA230/2+BA228</f>
        <v>0.96666666666666667</v>
      </c>
      <c r="AZ282" s="7">
        <f>BA228/2</f>
        <v>0.5</v>
      </c>
      <c r="BA282" s="7">
        <f>-2*BA228</f>
        <v>-2</v>
      </c>
      <c r="BB282" s="7">
        <f>-BA230</f>
        <v>-6.6666666666666666E-2</v>
      </c>
      <c r="BC282" s="7">
        <f>BA230/2+BA228</f>
        <v>1.0333333333333334</v>
      </c>
      <c r="BD282" s="7">
        <f>-BA228/2</f>
        <v>-0.5</v>
      </c>
      <c r="BF282" s="7">
        <f>-D215/E219/E219*D213*E218*E218*E218*E218</f>
        <v>-1.4222222222222221</v>
      </c>
    </row>
    <row r="283" spans="2:58" x14ac:dyDescent="0.25">
      <c r="B283" s="1" t="s">
        <v>147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f>-BA228*$E$219*$E$219/2/$D$215</f>
        <v>-4.3402777777777776E-2</v>
      </c>
      <c r="AZ283" s="7">
        <f>BA224-BA226/2</f>
        <v>0.93333333333333335</v>
      </c>
      <c r="BA283" s="7">
        <v>0</v>
      </c>
      <c r="BB283" s="7">
        <f>-2*BA224-BA228*$E$219*$E$219/$D$215</f>
        <v>-2.0868055555555554</v>
      </c>
      <c r="BC283" s="7">
        <f>BA228*$E$219*$E$219/2/$D$215</f>
        <v>4.3402777777777776E-2</v>
      </c>
      <c r="BD283" s="7">
        <f>BA226/2+BA224</f>
        <v>1.0666666666666667</v>
      </c>
      <c r="BF283" s="7">
        <v>0</v>
      </c>
    </row>
    <row r="284" spans="2:58" x14ac:dyDescent="0.25">
      <c r="B284" s="1" t="s">
        <v>19</v>
      </c>
      <c r="C284" s="7">
        <v>0</v>
      </c>
      <c r="D284" s="7">
        <v>0</v>
      </c>
      <c r="E284" s="7">
        <v>1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F284" s="7">
        <v>0</v>
      </c>
    </row>
    <row r="285" spans="2:58" x14ac:dyDescent="0.25">
      <c r="B285" s="1" t="s">
        <v>20</v>
      </c>
      <c r="C285" s="7">
        <v>0</v>
      </c>
      <c r="D285" s="7">
        <v>-1</v>
      </c>
      <c r="E285" s="7">
        <v>0</v>
      </c>
      <c r="F285" s="7">
        <v>0</v>
      </c>
      <c r="G285" s="7">
        <v>0</v>
      </c>
      <c r="H285" s="7">
        <v>1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F285" s="7">
        <v>0</v>
      </c>
    </row>
    <row r="286" spans="2:58" x14ac:dyDescent="0.25">
      <c r="B286" s="1" t="s">
        <v>148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0</v>
      </c>
      <c r="AZ286" s="7">
        <v>0</v>
      </c>
      <c r="BA286" s="7">
        <v>1</v>
      </c>
      <c r="BB286" s="7">
        <v>0</v>
      </c>
      <c r="BC286" s="7">
        <v>0</v>
      </c>
      <c r="BD286" s="7">
        <v>0</v>
      </c>
      <c r="BF286" s="7">
        <v>0</v>
      </c>
    </row>
    <row r="287" spans="2:58" x14ac:dyDescent="0.25">
      <c r="B287" s="1" t="s">
        <v>149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0</v>
      </c>
      <c r="BB287" s="7">
        <v>1</v>
      </c>
      <c r="BC287" s="7">
        <v>0</v>
      </c>
      <c r="BD287" s="7">
        <v>0</v>
      </c>
      <c r="BF287" s="7">
        <v>0</v>
      </c>
    </row>
    <row r="288" spans="2:58" x14ac:dyDescent="0.25"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AN288" s="7"/>
    </row>
    <row r="289" spans="3:40" x14ac:dyDescent="0.25"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AN289" s="7"/>
    </row>
    <row r="290" spans="3:40" x14ac:dyDescent="0.25"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AN290" s="7"/>
    </row>
    <row r="292" spans="3:40" x14ac:dyDescent="0.25">
      <c r="D292" s="3" t="str">
        <f t="array" ref="D292:D345">TRANSPOSE(C233:BD233)</f>
        <v>W0</v>
      </c>
      <c r="E292" s="4">
        <f t="array" ref="E292:E345">MMULT(MINVERSE(C234:BD287),BF234:BF287)</f>
        <v>-1081.5254501031566</v>
      </c>
    </row>
    <row r="293" spans="3:40" x14ac:dyDescent="0.25">
      <c r="D293" s="3" t="str">
        <v>hkF0</v>
      </c>
      <c r="E293" s="4">
        <v>783.00639365731195</v>
      </c>
    </row>
    <row r="294" spans="3:40" x14ac:dyDescent="0.25">
      <c r="D294" s="3" t="str">
        <v>W1</v>
      </c>
      <c r="E294" s="4">
        <v>0</v>
      </c>
      <c r="L294" s="19"/>
      <c r="M294" s="20"/>
    </row>
    <row r="295" spans="3:40" x14ac:dyDescent="0.25">
      <c r="D295" s="3" t="str">
        <v>hkF1</v>
      </c>
      <c r="E295" s="4">
        <v>918.29035600697273</v>
      </c>
      <c r="L295" s="19"/>
      <c r="M295" s="20"/>
    </row>
    <row r="296" spans="3:40" x14ac:dyDescent="0.25">
      <c r="D296" s="3" t="str">
        <v>W2</v>
      </c>
      <c r="E296" s="4">
        <v>1004.4106613137702</v>
      </c>
      <c r="G296" s="12" t="s">
        <v>26</v>
      </c>
      <c r="H296" s="4" t="str">
        <f>D293</f>
        <v>hkF0</v>
      </c>
      <c r="I296" s="4">
        <f>E293</f>
        <v>783.00639365731195</v>
      </c>
      <c r="M296" s="12" t="s">
        <v>91</v>
      </c>
      <c r="N296" s="12"/>
      <c r="O296" s="12" t="s">
        <v>90</v>
      </c>
    </row>
    <row r="297" spans="3:40" x14ac:dyDescent="0.25">
      <c r="D297" s="3" t="str">
        <v>hkF2</v>
      </c>
      <c r="E297" s="4">
        <v>783.00639365731195</v>
      </c>
      <c r="G297" s="6">
        <v>0</v>
      </c>
      <c r="H297" s="3" t="str">
        <f>D295</f>
        <v>hkF1</v>
      </c>
      <c r="I297" s="21">
        <f>E295</f>
        <v>918.29035600697273</v>
      </c>
      <c r="L297" s="19" t="s">
        <v>31</v>
      </c>
      <c r="M297" s="4">
        <f>E224*(I296-I298)/2/$E$218/$E$218</f>
        <v>0</v>
      </c>
      <c r="N297" s="1" t="s">
        <v>9</v>
      </c>
      <c r="O297" s="4">
        <v>0</v>
      </c>
      <c r="S297" s="20"/>
    </row>
    <row r="298" spans="3:40" x14ac:dyDescent="0.25">
      <c r="D298" s="3" t="str">
        <v>W3</v>
      </c>
      <c r="E298" s="4">
        <v>1780.3910382820923</v>
      </c>
      <c r="G298" s="6">
        <f>E218</f>
        <v>0.33333333333333331</v>
      </c>
      <c r="H298" s="4" t="str">
        <f>D297</f>
        <v>hkF2</v>
      </c>
      <c r="I298" s="21">
        <f>E297</f>
        <v>783.00639365731195</v>
      </c>
      <c r="L298" s="19" t="s">
        <v>86</v>
      </c>
      <c r="M298" s="4">
        <f>K224*(I299-I301)/2/$E$218/$E$218</f>
        <v>13.523547191157752</v>
      </c>
      <c r="N298" s="1" t="s">
        <v>9</v>
      </c>
      <c r="O298" s="4">
        <v>13.766417326282465</v>
      </c>
      <c r="S298" s="20"/>
    </row>
    <row r="299" spans="3:40" x14ac:dyDescent="0.25">
      <c r="D299" s="3" t="str">
        <v>hkF3</v>
      </c>
      <c r="E299" s="4">
        <v>574.92561412310761</v>
      </c>
      <c r="G299" s="6">
        <f>2*E218</f>
        <v>0.66666666666666663</v>
      </c>
      <c r="H299" s="4" t="str">
        <f>D299</f>
        <v>hkF3</v>
      </c>
      <c r="I299" s="21">
        <f>E299</f>
        <v>574.92561412310761</v>
      </c>
      <c r="L299" s="19" t="s">
        <v>53</v>
      </c>
      <c r="M299" s="4">
        <f>Q224*(I302-I304)/2/$E$218/$E$218</f>
        <v>19.543475632544848</v>
      </c>
      <c r="N299" s="1" t="s">
        <v>9</v>
      </c>
      <c r="O299" s="4">
        <v>17.532834652564929</v>
      </c>
      <c r="S299" s="20"/>
    </row>
    <row r="300" spans="3:40" x14ac:dyDescent="0.25">
      <c r="D300" s="3" t="str">
        <v>W4</v>
      </c>
      <c r="E300" s="4">
        <v>2311.7657267301565</v>
      </c>
      <c r="G300" s="6">
        <f>3*E218</f>
        <v>1</v>
      </c>
      <c r="H300" s="3" t="str">
        <f>D301</f>
        <v>hkF4</v>
      </c>
      <c r="I300" s="21">
        <f>E301</f>
        <v>373.17097590933793</v>
      </c>
      <c r="L300" s="19" t="s">
        <v>150</v>
      </c>
      <c r="M300" s="4">
        <f>W224*(I305-I307)/2/$E$218/$E$218</f>
        <v>13.83937905513524</v>
      </c>
      <c r="N300" s="1" t="s">
        <v>9</v>
      </c>
      <c r="O300" s="4">
        <v>11.299251978847394</v>
      </c>
      <c r="S300" s="20"/>
    </row>
    <row r="301" spans="3:40" x14ac:dyDescent="0.25">
      <c r="D301" s="3" t="str">
        <v>hkF4</v>
      </c>
      <c r="E301" s="4">
        <v>373.17097590933793</v>
      </c>
      <c r="G301" s="6">
        <f>4*E218</f>
        <v>1.3333333333333333</v>
      </c>
      <c r="H301" s="3" t="str">
        <f>D303</f>
        <v>hkF5</v>
      </c>
      <c r="I301" s="21">
        <f>E303</f>
        <v>203.90923027790205</v>
      </c>
      <c r="L301" s="19" t="s">
        <v>77</v>
      </c>
      <c r="M301" s="4">
        <f>AC224*(I308-I310)/2/$E$218/$E$218</f>
        <v>-3.5036873475609389</v>
      </c>
      <c r="N301" s="1" t="s">
        <v>9</v>
      </c>
      <c r="O301" s="4">
        <v>-4.9343306948701411</v>
      </c>
      <c r="S301" s="20"/>
    </row>
    <row r="302" spans="3:40" x14ac:dyDescent="0.25">
      <c r="D302" s="3" t="str">
        <v>W5</v>
      </c>
      <c r="E302" s="4">
        <v>2630.3200777179104</v>
      </c>
      <c r="G302" s="6">
        <f>5*E218</f>
        <v>1.6666666666666665</v>
      </c>
      <c r="H302" s="3" t="str">
        <f>D305</f>
        <v>hkF6</v>
      </c>
      <c r="I302" s="21">
        <f>E305</f>
        <v>71.621070563919062</v>
      </c>
      <c r="L302" s="19" t="s">
        <v>151</v>
      </c>
      <c r="M302" s="4">
        <f>AI224*(I311-I313)/2/$E$218/$E$218</f>
        <v>-31.933156074239491</v>
      </c>
      <c r="N302" s="1" t="s">
        <v>9</v>
      </c>
      <c r="O302" s="4">
        <v>-31.167913368587676</v>
      </c>
    </row>
    <row r="303" spans="3:40" x14ac:dyDescent="0.25">
      <c r="D303" s="3" t="str">
        <v>hkF5</v>
      </c>
      <c r="E303" s="4">
        <v>203.90923027790205</v>
      </c>
      <c r="G303" s="6">
        <f>6*E218</f>
        <v>2</v>
      </c>
      <c r="H303" s="3" t="str">
        <f>D307</f>
        <v>hkF7</v>
      </c>
      <c r="I303" s="21">
        <f>E307</f>
        <v>-27.140753565542386</v>
      </c>
      <c r="L303" s="19" t="s">
        <v>152</v>
      </c>
      <c r="M303" s="4">
        <f>AO224*(I314-I316)/2/$E$218/$E$218</f>
        <v>-71.026001855321326</v>
      </c>
      <c r="N303" s="1" t="s">
        <v>9</v>
      </c>
      <c r="O303" s="4">
        <v>-67.401496042305212</v>
      </c>
    </row>
    <row r="304" spans="3:40" x14ac:dyDescent="0.25">
      <c r="D304" s="3" t="str">
        <v>W6</v>
      </c>
      <c r="E304" s="4">
        <v>2779.3253588741377</v>
      </c>
      <c r="G304" s="6">
        <f>7*E218</f>
        <v>2.333333333333333</v>
      </c>
      <c r="H304" s="3" t="str">
        <f>D309</f>
        <v>hkF8</v>
      </c>
      <c r="I304" s="21">
        <f>E309</f>
        <v>-98.027155413032673</v>
      </c>
      <c r="L304" s="19" t="s">
        <v>153</v>
      </c>
      <c r="M304" s="4">
        <f>AU224*(I317-I319)/2/$E$218/$E$218</f>
        <v>-120.50895749591976</v>
      </c>
      <c r="N304" s="1" t="s">
        <v>9</v>
      </c>
      <c r="O304" s="4">
        <v>-113.63507871602275</v>
      </c>
    </row>
    <row r="305" spans="4:17" x14ac:dyDescent="0.25">
      <c r="D305" s="3" t="str">
        <v>hkF6</v>
      </c>
      <c r="E305" s="4">
        <v>71.621070563919062</v>
      </c>
      <c r="G305" s="6">
        <f>8*E218</f>
        <v>2.6666666666666665</v>
      </c>
      <c r="H305" s="3" t="str">
        <f>D311</f>
        <v>hkF9</v>
      </c>
      <c r="I305" s="21">
        <f>E311</f>
        <v>-146.6749499901868</v>
      </c>
      <c r="L305" s="19" t="s">
        <v>154</v>
      </c>
      <c r="M305" s="4">
        <f>BA224*(I320-I322)/2/$E$218/$E$218</f>
        <v>-180.21132236191119</v>
      </c>
      <c r="N305" s="1" t="s">
        <v>9</v>
      </c>
      <c r="O305" s="4">
        <v>-169.86866138974028</v>
      </c>
      <c r="Q305" s="20"/>
    </row>
    <row r="306" spans="4:17" x14ac:dyDescent="0.25">
      <c r="D306" s="3" t="str">
        <v>W7</v>
      </c>
      <c r="E306" s="4">
        <v>2799.8383926397637</v>
      </c>
      <c r="G306" s="6">
        <f>9*E218</f>
        <v>3</v>
      </c>
      <c r="H306" s="3" t="str">
        <f>D313</f>
        <v>hkF10</v>
      </c>
      <c r="I306" s="21">
        <f>E313</f>
        <v>-177.96615447716431</v>
      </c>
      <c r="L306" s="19"/>
      <c r="M306" s="20"/>
    </row>
    <row r="307" spans="4:17" x14ac:dyDescent="0.25">
      <c r="D307" s="3" t="str">
        <v>hkF7</v>
      </c>
      <c r="E307" s="4">
        <v>-27.140753565542386</v>
      </c>
      <c r="G307" s="6">
        <f>10*E218</f>
        <v>3.333333333333333</v>
      </c>
      <c r="H307" s="3" t="str">
        <f>D315</f>
        <v>hkF11</v>
      </c>
      <c r="I307" s="21">
        <f>E315</f>
        <v>-195.8816310751121</v>
      </c>
    </row>
    <row r="308" spans="4:17" x14ac:dyDescent="0.25">
      <c r="D308" s="3" t="str">
        <v>W8</v>
      </c>
      <c r="E308" s="4">
        <v>2726.5157650830279</v>
      </c>
      <c r="G308" s="6">
        <f>11*E218</f>
        <v>3.6666666666666665</v>
      </c>
      <c r="H308" s="3" t="str">
        <f>D317</f>
        <v>hkF12</v>
      </c>
      <c r="I308" s="21">
        <f>E317</f>
        <v>-203.57336539783017</v>
      </c>
      <c r="L308" s="19"/>
      <c r="M308" s="20"/>
    </row>
    <row r="309" spans="4:17" x14ac:dyDescent="0.25">
      <c r="D309" s="3" t="str">
        <v>hkF8</v>
      </c>
      <c r="E309" s="4">
        <v>-98.027155413032673</v>
      </c>
      <c r="G309" s="6">
        <f>12*E218</f>
        <v>4</v>
      </c>
      <c r="H309" s="3" t="str">
        <f>D319</f>
        <v>hkF13</v>
      </c>
      <c r="I309" s="21">
        <f>E319</f>
        <v>-203.50009451945706</v>
      </c>
    </row>
    <row r="310" spans="4:17" x14ac:dyDescent="0.25">
      <c r="D310" s="3" t="str">
        <v>W9</v>
      </c>
      <c r="E310" s="4">
        <v>2587.1329324595545</v>
      </c>
      <c r="G310" s="6">
        <f>13*E218</f>
        <v>4.333333333333333</v>
      </c>
      <c r="H310" s="3" t="str">
        <f>D321</f>
        <v>hkF14</v>
      </c>
      <c r="I310" s="21">
        <f>E321</f>
        <v>-197.56567104330182</v>
      </c>
      <c r="L310" s="19"/>
      <c r="M310" s="20"/>
    </row>
    <row r="311" spans="4:17" x14ac:dyDescent="0.25">
      <c r="D311" s="3" t="str">
        <v>hkF9</v>
      </c>
      <c r="E311" s="4">
        <v>-146.6749499901868</v>
      </c>
      <c r="G311" s="6">
        <f>14*E218</f>
        <v>4.6666666666666661</v>
      </c>
      <c r="H311" s="3" t="str">
        <f>D323</f>
        <v>hkF15</v>
      </c>
      <c r="I311" s="21">
        <f>E323</f>
        <v>-187.2394751861448</v>
      </c>
    </row>
    <row r="312" spans="4:17" x14ac:dyDescent="0.25">
      <c r="D312" s="3" t="str">
        <v>W10</v>
      </c>
      <c r="E312" s="4">
        <v>2403.377713195353</v>
      </c>
      <c r="G312" s="6">
        <f>15*E218</f>
        <v>5</v>
      </c>
      <c r="H312" s="3" t="str">
        <f>D325</f>
        <v>hkF16</v>
      </c>
      <c r="I312" s="21">
        <f>E325</f>
        <v>-173.65440680982806</v>
      </c>
      <c r="L312" s="19"/>
      <c r="M312" s="20"/>
    </row>
    <row r="313" spans="4:17" x14ac:dyDescent="0.25">
      <c r="D313" s="3" t="str">
        <v>hkF10</v>
      </c>
      <c r="E313" s="4">
        <v>-177.96615447716431</v>
      </c>
      <c r="G313" s="6">
        <f>16*E218</f>
        <v>5.333333333333333</v>
      </c>
      <c r="H313" s="3" t="str">
        <f>D327</f>
        <v>hkF17</v>
      </c>
      <c r="I313" s="21">
        <f>E327</f>
        <v>-157.68405283967851</v>
      </c>
    </row>
    <row r="314" spans="4:17" x14ac:dyDescent="0.25">
      <c r="D314" s="3" t="str">
        <v>W11</v>
      </c>
      <c r="E314" s="1">
        <v>2191.94716193764</v>
      </c>
      <c r="G314" s="6">
        <f>17*E218</f>
        <v>5.6666666666666661</v>
      </c>
      <c r="H314" s="3" t="str">
        <f>D329</f>
        <v>hkF18</v>
      </c>
      <c r="I314" s="4">
        <f>E329</f>
        <v>-140.00244273576479</v>
      </c>
    </row>
    <row r="315" spans="4:17" x14ac:dyDescent="0.25">
      <c r="D315" s="3" t="str">
        <v>hkF11</v>
      </c>
      <c r="E315" s="1">
        <v>-195.8816310751121</v>
      </c>
      <c r="G315" s="6">
        <f>18*E218</f>
        <v>6</v>
      </c>
      <c r="H315" s="3" t="str">
        <f>D331</f>
        <v>hkF19</v>
      </c>
      <c r="I315" s="4">
        <f>E331</f>
        <v>-121.12994037285266</v>
      </c>
    </row>
    <row r="316" spans="4:17" x14ac:dyDescent="0.25">
      <c r="D316" s="3" t="str">
        <v>W12</v>
      </c>
      <c r="E316" s="1">
        <v>1965.5895608563894</v>
      </c>
      <c r="G316" s="6">
        <f>19*E218</f>
        <v>6.333333333333333</v>
      </c>
      <c r="H316" s="3" t="str">
        <f>D333</f>
        <v>hkF20</v>
      </c>
      <c r="I316" s="4">
        <f>E333</f>
        <v>-101.46837054863302</v>
      </c>
    </row>
    <row r="317" spans="4:17" x14ac:dyDescent="0.25">
      <c r="D317" s="3" t="str">
        <v>hkF12</v>
      </c>
      <c r="E317" s="1">
        <v>-203.57336539783017</v>
      </c>
      <c r="G317" s="6">
        <f>20*E218</f>
        <v>6.6666666666666661</v>
      </c>
      <c r="H317" s="3" t="str">
        <f>D335</f>
        <v>hkF21</v>
      </c>
      <c r="I317" s="4">
        <f>E335</f>
        <v>-81.327893779024407</v>
      </c>
    </row>
    <row r="318" spans="4:17" x14ac:dyDescent="0.25">
      <c r="D318" s="3" t="str">
        <v>W13</v>
      </c>
      <c r="E318" s="1">
        <v>1733.9829272441862</v>
      </c>
      <c r="G318" s="6">
        <f>21*E218</f>
        <v>7</v>
      </c>
      <c r="H318" s="3" t="str">
        <f>D337</f>
        <v>hkF22</v>
      </c>
      <c r="I318" s="4">
        <f>E337</f>
        <v>-60.947595518098794</v>
      </c>
    </row>
    <row r="319" spans="4:17" x14ac:dyDescent="0.25">
      <c r="D319" s="3" t="str">
        <v>hkF13</v>
      </c>
      <c r="E319" s="1">
        <v>-203.50009451945706</v>
      </c>
      <c r="G319" s="6">
        <f>22*E218</f>
        <v>7.333333333333333</v>
      </c>
      <c r="H319" s="3" t="str">
        <f>D339</f>
        <v>hkF23</v>
      </c>
      <c r="I319" s="4">
        <f>E339</f>
        <v>-40.511298241108548</v>
      </c>
    </row>
    <row r="320" spans="4:17" x14ac:dyDescent="0.25">
      <c r="D320" s="3" t="str">
        <v>W14</v>
      </c>
      <c r="E320" s="1">
        <v>1504.4379365933059</v>
      </c>
      <c r="G320" s="6">
        <f>23*E218</f>
        <v>7.6666666666666661</v>
      </c>
      <c r="H320" s="3" t="str">
        <f>D341</f>
        <v>hkF24</v>
      </c>
      <c r="I320" s="4">
        <f>E341</f>
        <v>-20.159742068234852</v>
      </c>
    </row>
    <row r="321" spans="4:9" x14ac:dyDescent="0.25">
      <c r="D321" s="3" t="str">
        <v>hkF14</v>
      </c>
      <c r="E321" s="1">
        <v>-197.56567104330182</v>
      </c>
      <c r="G321" s="6">
        <f>24*E218</f>
        <v>8</v>
      </c>
      <c r="H321" s="3" t="str">
        <f>D343</f>
        <v>hkF25</v>
      </c>
      <c r="I321" s="4">
        <f>E343</f>
        <v>-1.1206222285842728E-15</v>
      </c>
    </row>
    <row r="322" spans="4:9" x14ac:dyDescent="0.25">
      <c r="D322" s="3" t="str">
        <v>W15</v>
      </c>
      <c r="E322" s="1">
        <v>1282.4462510338753</v>
      </c>
      <c r="H322" s="3" t="str">
        <f>D345</f>
        <v>hkF26</v>
      </c>
      <c r="I322" s="4">
        <f>E345</f>
        <v>19.887218456634301</v>
      </c>
    </row>
    <row r="323" spans="4:9" x14ac:dyDescent="0.25">
      <c r="D323" s="3" t="str">
        <v>hkF15</v>
      </c>
      <c r="E323" s="1">
        <v>-187.2394751861448</v>
      </c>
    </row>
    <row r="324" spans="4:9" x14ac:dyDescent="0.25">
      <c r="D324" s="3" t="str">
        <v>W16</v>
      </c>
      <c r="E324" s="1">
        <v>1072.1029970497452</v>
      </c>
    </row>
    <row r="325" spans="4:9" x14ac:dyDescent="0.25">
      <c r="D325" s="3" t="str">
        <v>hkF16</v>
      </c>
      <c r="E325" s="1">
        <v>-173.65440680982806</v>
      </c>
    </row>
    <row r="326" spans="4:9" x14ac:dyDescent="0.25">
      <c r="D326" s="3" t="str">
        <v>W17</v>
      </c>
      <c r="E326" s="1">
        <v>876.43052706716583</v>
      </c>
    </row>
    <row r="327" spans="4:9" x14ac:dyDescent="0.25">
      <c r="D327" s="3" t="str">
        <v>hkF17</v>
      </c>
      <c r="E327" s="1">
        <v>-157.68405283967851</v>
      </c>
    </row>
    <row r="328" spans="4:9" x14ac:dyDescent="0.25">
      <c r="D328" s="3" t="str">
        <v>W18</v>
      </c>
      <c r="E328" s="1">
        <v>697.62617103757213</v>
      </c>
    </row>
    <row r="329" spans="4:9" x14ac:dyDescent="0.25">
      <c r="D329" s="3" t="str">
        <v>hkF18</v>
      </c>
      <c r="E329" s="1">
        <v>-140.00244273576479</v>
      </c>
    </row>
    <row r="330" spans="4:9" x14ac:dyDescent="0.25">
      <c r="D330" s="3" t="str">
        <v>W19</v>
      </c>
      <c r="E330" s="1">
        <v>537.25197942644149</v>
      </c>
    </row>
    <row r="331" spans="4:9" x14ac:dyDescent="0.25">
      <c r="D331" s="3" t="str">
        <v>hkF19</v>
      </c>
      <c r="E331" s="1">
        <v>-121.12994037285266</v>
      </c>
    </row>
    <row r="332" spans="4:9" x14ac:dyDescent="0.25">
      <c r="D332" s="3" t="str">
        <v>W20</v>
      </c>
      <c r="E332" s="1">
        <v>396.38034923086298</v>
      </c>
    </row>
    <row r="333" spans="4:9" x14ac:dyDescent="0.25">
      <c r="D333" s="3" t="str">
        <v>hkF20</v>
      </c>
      <c r="E333" s="1">
        <v>-101.46837054863302</v>
      </c>
    </row>
    <row r="334" spans="4:9" x14ac:dyDescent="0.25">
      <c r="D334" s="3" t="str">
        <v>W21</v>
      </c>
      <c r="E334" s="1">
        <v>275.70610756285163</v>
      </c>
    </row>
    <row r="335" spans="4:9" x14ac:dyDescent="0.25">
      <c r="D335" s="3" t="str">
        <v>hkF21</v>
      </c>
      <c r="E335" s="1">
        <v>-81.327893779024407</v>
      </c>
    </row>
    <row r="336" spans="4:9" x14ac:dyDescent="0.25">
      <c r="D336" s="3" t="str">
        <v>W22</v>
      </c>
      <c r="E336" s="1">
        <v>175.63305115203096</v>
      </c>
    </row>
    <row r="337" spans="4:5" x14ac:dyDescent="0.25">
      <c r="D337" s="3" t="str">
        <v>hkF22</v>
      </c>
      <c r="E337" s="1">
        <v>-60.947595518098794</v>
      </c>
    </row>
    <row r="338" spans="4:5" x14ac:dyDescent="0.25">
      <c r="D338" s="3" t="str">
        <v>W23</v>
      </c>
      <c r="E338" s="1">
        <v>96.340978817635303</v>
      </c>
    </row>
    <row r="339" spans="4:5" x14ac:dyDescent="0.25">
      <c r="D339" s="3" t="str">
        <v>hkF23</v>
      </c>
      <c r="E339" s="1">
        <v>-40.511298241108548</v>
      </c>
    </row>
    <row r="340" spans="4:5" x14ac:dyDescent="0.25">
      <c r="D340" s="3" t="str">
        <v>W24</v>
      </c>
      <c r="E340" s="1">
        <v>37.837775820149432</v>
      </c>
    </row>
    <row r="341" spans="4:5" x14ac:dyDescent="0.25">
      <c r="D341" s="3" t="str">
        <v>hkF24</v>
      </c>
      <c r="E341" s="1">
        <v>-20.159742068234852</v>
      </c>
    </row>
    <row r="342" spans="4:5" x14ac:dyDescent="0.25">
      <c r="D342" s="3" t="str">
        <v>W25</v>
      </c>
      <c r="E342" s="1">
        <v>-4.0854378145524404E-16</v>
      </c>
    </row>
    <row r="343" spans="4:5" x14ac:dyDescent="0.25">
      <c r="D343" s="3" t="str">
        <v>hkF25</v>
      </c>
      <c r="E343" s="1">
        <v>-1.1206222285842728E-15</v>
      </c>
    </row>
    <row r="344" spans="4:5" x14ac:dyDescent="0.25">
      <c r="D344" s="3" t="str">
        <v>W26</v>
      </c>
      <c r="E344" s="1">
        <v>-17.395411534772993</v>
      </c>
    </row>
    <row r="345" spans="4:5" x14ac:dyDescent="0.25">
      <c r="D345" s="3" t="str">
        <v>hkF26</v>
      </c>
      <c r="E345" s="1">
        <v>19.887218456634301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39938" r:id="rId4">
          <objectPr defaultSize="0" autoPict="0" r:id="rId5">
            <anchor moveWithCells="1" sizeWithCells="1">
              <from>
                <xdr:col>0</xdr:col>
                <xdr:colOff>114300</xdr:colOff>
                <xdr:row>31</xdr:row>
                <xdr:rowOff>171450</xdr:rowOff>
              </from>
              <to>
                <xdr:col>3</xdr:col>
                <xdr:colOff>457200</xdr:colOff>
                <xdr:row>41</xdr:row>
                <xdr:rowOff>47625</xdr:rowOff>
              </to>
            </anchor>
          </objectPr>
        </oleObject>
      </mc:Choice>
      <mc:Fallback>
        <oleObject progId="Equation.DSMT4" shapeId="39938" r:id="rId4"/>
      </mc:Fallback>
    </mc:AlternateContent>
    <mc:AlternateContent xmlns:mc="http://schemas.openxmlformats.org/markup-compatibility/2006">
      <mc:Choice Requires="x14">
        <oleObject progId="Equation.DSMT4" shapeId="39949" r:id="rId6">
          <objectPr defaultSize="0" autoPict="0" r:id="rId7">
            <anchor moveWithCells="1" sizeWithCells="1">
              <from>
                <xdr:col>0</xdr:col>
                <xdr:colOff>161925</xdr:colOff>
                <xdr:row>29</xdr:row>
                <xdr:rowOff>104775</xdr:rowOff>
              </from>
              <to>
                <xdr:col>0</xdr:col>
                <xdr:colOff>1104900</xdr:colOff>
                <xdr:row>31</xdr:row>
                <xdr:rowOff>76200</xdr:rowOff>
              </to>
            </anchor>
          </objectPr>
        </oleObject>
      </mc:Choice>
      <mc:Fallback>
        <oleObject progId="Equation.DSMT4" shapeId="39949" r:id="rId6"/>
      </mc:Fallback>
    </mc:AlternateContent>
    <mc:AlternateContent xmlns:mc="http://schemas.openxmlformats.org/markup-compatibility/2006">
      <mc:Choice Requires="x14">
        <oleObject progId="Equation.DSMT4" shapeId="39966" r:id="rId8">
          <objectPr defaultSize="0" autoPict="0" r:id="rId7">
            <anchor moveWithCells="1" sizeWithCells="1">
              <from>
                <xdr:col>0</xdr:col>
                <xdr:colOff>161925</xdr:colOff>
                <xdr:row>107</xdr:row>
                <xdr:rowOff>104775</xdr:rowOff>
              </from>
              <to>
                <xdr:col>0</xdr:col>
                <xdr:colOff>1104900</xdr:colOff>
                <xdr:row>109</xdr:row>
                <xdr:rowOff>76200</xdr:rowOff>
              </to>
            </anchor>
          </objectPr>
        </oleObject>
      </mc:Choice>
      <mc:Fallback>
        <oleObject progId="Equation.DSMT4" shapeId="39966" r:id="rId8"/>
      </mc:Fallback>
    </mc:AlternateContent>
    <mc:AlternateContent xmlns:mc="http://schemas.openxmlformats.org/markup-compatibility/2006">
      <mc:Choice Requires="x14">
        <oleObject progId="Equation.DSMT4" shapeId="39959" r:id="rId9">
          <objectPr defaultSize="0" autoPict="0" r:id="rId10">
            <anchor moveWithCells="1" sizeWithCells="1">
              <from>
                <xdr:col>1</xdr:col>
                <xdr:colOff>276225</xdr:colOff>
                <xdr:row>20</xdr:row>
                <xdr:rowOff>47625</xdr:rowOff>
              </from>
              <to>
                <xdr:col>2</xdr:col>
                <xdr:colOff>733425</xdr:colOff>
                <xdr:row>23</xdr:row>
                <xdr:rowOff>9525</xdr:rowOff>
              </to>
            </anchor>
          </objectPr>
        </oleObject>
      </mc:Choice>
      <mc:Fallback>
        <oleObject progId="Equation.DSMT4" shapeId="39959" r:id="rId9"/>
      </mc:Fallback>
    </mc:AlternateContent>
    <mc:AlternateContent xmlns:mc="http://schemas.openxmlformats.org/markup-compatibility/2006">
      <mc:Choice Requires="x14">
        <oleObject progId="Equation.DSMT4" shapeId="39963" r:id="rId11">
          <objectPr defaultSize="0" autoPict="0" r:id="rId12">
            <anchor moveWithCells="1" sizeWithCells="1">
              <from>
                <xdr:col>11</xdr:col>
                <xdr:colOff>657225</xdr:colOff>
                <xdr:row>17</xdr:row>
                <xdr:rowOff>85725</xdr:rowOff>
              </from>
              <to>
                <xdr:col>18</xdr:col>
                <xdr:colOff>619125</xdr:colOff>
                <xdr:row>30</xdr:row>
                <xdr:rowOff>9525</xdr:rowOff>
              </to>
            </anchor>
          </objectPr>
        </oleObject>
      </mc:Choice>
      <mc:Fallback>
        <oleObject progId="Equation.DSMT4" shapeId="39963" r:id="rId11"/>
      </mc:Fallback>
    </mc:AlternateContent>
    <mc:AlternateContent xmlns:mc="http://schemas.openxmlformats.org/markup-compatibility/2006">
      <mc:Choice Requires="x14">
        <oleObject progId="Equation.DSMT4" shapeId="39964" r:id="rId13">
          <objectPr defaultSize="0" autoPict="0" r:id="rId14">
            <anchor moveWithCells="1" sizeWithCells="1">
              <from>
                <xdr:col>3</xdr:col>
                <xdr:colOff>238125</xdr:colOff>
                <xdr:row>29</xdr:row>
                <xdr:rowOff>123825</xdr:rowOff>
              </from>
              <to>
                <xdr:col>3</xdr:col>
                <xdr:colOff>685800</xdr:colOff>
                <xdr:row>31</xdr:row>
                <xdr:rowOff>114300</xdr:rowOff>
              </to>
            </anchor>
          </objectPr>
        </oleObject>
      </mc:Choice>
      <mc:Fallback>
        <oleObject progId="Equation.DSMT4" shapeId="39964" r:id="rId13"/>
      </mc:Fallback>
    </mc:AlternateContent>
    <mc:AlternateContent xmlns:mc="http://schemas.openxmlformats.org/markup-compatibility/2006">
      <mc:Choice Requires="x14">
        <oleObject progId="Equation.DSMT4" shapeId="39967" r:id="rId15">
          <objectPr defaultSize="0" autoPict="0" r:id="rId10">
            <anchor moveWithCells="1" sizeWithCells="1">
              <from>
                <xdr:col>1</xdr:col>
                <xdr:colOff>276225</xdr:colOff>
                <xdr:row>102</xdr:row>
                <xdr:rowOff>47625</xdr:rowOff>
              </from>
              <to>
                <xdr:col>2</xdr:col>
                <xdr:colOff>733425</xdr:colOff>
                <xdr:row>105</xdr:row>
                <xdr:rowOff>9525</xdr:rowOff>
              </to>
            </anchor>
          </objectPr>
        </oleObject>
      </mc:Choice>
      <mc:Fallback>
        <oleObject progId="Equation.DSMT4" shapeId="39967" r:id="rId15"/>
      </mc:Fallback>
    </mc:AlternateContent>
    <mc:AlternateContent xmlns:mc="http://schemas.openxmlformats.org/markup-compatibility/2006">
      <mc:Choice Requires="x14">
        <oleObject progId="Equation.DSMT4" shapeId="39968" r:id="rId16">
          <objectPr defaultSize="0" autoPict="0" r:id="rId12">
            <anchor moveWithCells="1" sizeWithCells="1">
              <from>
                <xdr:col>11</xdr:col>
                <xdr:colOff>733425</xdr:colOff>
                <xdr:row>95</xdr:row>
                <xdr:rowOff>104775</xdr:rowOff>
              </from>
              <to>
                <xdr:col>18</xdr:col>
                <xdr:colOff>695325</xdr:colOff>
                <xdr:row>107</xdr:row>
                <xdr:rowOff>171450</xdr:rowOff>
              </to>
            </anchor>
          </objectPr>
        </oleObject>
      </mc:Choice>
      <mc:Fallback>
        <oleObject progId="Equation.DSMT4" shapeId="39968" r:id="rId16"/>
      </mc:Fallback>
    </mc:AlternateContent>
    <mc:AlternateContent xmlns:mc="http://schemas.openxmlformats.org/markup-compatibility/2006">
      <mc:Choice Requires="x14">
        <oleObject progId="Equation.DSMT4" shapeId="39969" r:id="rId17">
          <objectPr defaultSize="0" autoPict="0" r:id="rId14">
            <anchor moveWithCells="1" sizeWithCells="1">
              <from>
                <xdr:col>3</xdr:col>
                <xdr:colOff>238125</xdr:colOff>
                <xdr:row>106</xdr:row>
                <xdr:rowOff>123825</xdr:rowOff>
              </from>
              <to>
                <xdr:col>3</xdr:col>
                <xdr:colOff>685800</xdr:colOff>
                <xdr:row>108</xdr:row>
                <xdr:rowOff>114300</xdr:rowOff>
              </to>
            </anchor>
          </objectPr>
        </oleObject>
      </mc:Choice>
      <mc:Fallback>
        <oleObject progId="Equation.DSMT4" shapeId="39969" r:id="rId17"/>
      </mc:Fallback>
    </mc:AlternateContent>
    <mc:AlternateContent xmlns:mc="http://schemas.openxmlformats.org/markup-compatibility/2006">
      <mc:Choice Requires="x14">
        <oleObject progId="Equation.DSMT4" shapeId="39971" r:id="rId18">
          <objectPr defaultSize="0" autoPict="0" r:id="rId7">
            <anchor moveWithCells="1" sizeWithCells="1">
              <from>
                <xdr:col>0</xdr:col>
                <xdr:colOff>161925</xdr:colOff>
                <xdr:row>218</xdr:row>
                <xdr:rowOff>104775</xdr:rowOff>
              </from>
              <to>
                <xdr:col>0</xdr:col>
                <xdr:colOff>1104900</xdr:colOff>
                <xdr:row>220</xdr:row>
                <xdr:rowOff>76200</xdr:rowOff>
              </to>
            </anchor>
          </objectPr>
        </oleObject>
      </mc:Choice>
      <mc:Fallback>
        <oleObject progId="Equation.DSMT4" shapeId="39971" r:id="rId18"/>
      </mc:Fallback>
    </mc:AlternateContent>
    <mc:AlternateContent xmlns:mc="http://schemas.openxmlformats.org/markup-compatibility/2006">
      <mc:Choice Requires="x14">
        <oleObject progId="Equation.DSMT4" shapeId="39972" r:id="rId19">
          <objectPr defaultSize="0" autoPict="0" r:id="rId10">
            <anchor moveWithCells="1" sizeWithCells="1">
              <from>
                <xdr:col>1</xdr:col>
                <xdr:colOff>276225</xdr:colOff>
                <xdr:row>213</xdr:row>
                <xdr:rowOff>47625</xdr:rowOff>
              </from>
              <to>
                <xdr:col>2</xdr:col>
                <xdr:colOff>733425</xdr:colOff>
                <xdr:row>216</xdr:row>
                <xdr:rowOff>9525</xdr:rowOff>
              </to>
            </anchor>
          </objectPr>
        </oleObject>
      </mc:Choice>
      <mc:Fallback>
        <oleObject progId="Equation.DSMT4" shapeId="39972" r:id="rId19"/>
      </mc:Fallback>
    </mc:AlternateContent>
    <mc:AlternateContent xmlns:mc="http://schemas.openxmlformats.org/markup-compatibility/2006">
      <mc:Choice Requires="x14">
        <oleObject progId="Equation.DSMT4" shapeId="39973" r:id="rId20">
          <objectPr defaultSize="0" autoPict="0" r:id="rId12">
            <anchor moveWithCells="1" sizeWithCells="1">
              <from>
                <xdr:col>11</xdr:col>
                <xdr:colOff>733425</xdr:colOff>
                <xdr:row>206</xdr:row>
                <xdr:rowOff>104775</xdr:rowOff>
              </from>
              <to>
                <xdr:col>18</xdr:col>
                <xdr:colOff>695325</xdr:colOff>
                <xdr:row>218</xdr:row>
                <xdr:rowOff>171450</xdr:rowOff>
              </to>
            </anchor>
          </objectPr>
        </oleObject>
      </mc:Choice>
      <mc:Fallback>
        <oleObject progId="Equation.DSMT4" shapeId="39973" r:id="rId20"/>
      </mc:Fallback>
    </mc:AlternateContent>
    <mc:AlternateContent xmlns:mc="http://schemas.openxmlformats.org/markup-compatibility/2006">
      <mc:Choice Requires="x14">
        <oleObject progId="Equation.DSMT4" shapeId="39974" r:id="rId21">
          <objectPr defaultSize="0" autoPict="0" r:id="rId14">
            <anchor moveWithCells="1" sizeWithCells="1">
              <from>
                <xdr:col>3</xdr:col>
                <xdr:colOff>238125</xdr:colOff>
                <xdr:row>217</xdr:row>
                <xdr:rowOff>123825</xdr:rowOff>
              </from>
              <to>
                <xdr:col>3</xdr:col>
                <xdr:colOff>685800</xdr:colOff>
                <xdr:row>219</xdr:row>
                <xdr:rowOff>114300</xdr:rowOff>
              </to>
            </anchor>
          </objectPr>
        </oleObject>
      </mc:Choice>
      <mc:Fallback>
        <oleObject progId="Equation.DSMT4" shapeId="39974" r:id="rId21"/>
      </mc:Fallback>
    </mc:AlternateContent>
    <mc:AlternateContent xmlns:mc="http://schemas.openxmlformats.org/markup-compatibility/2006">
      <mc:Choice Requires="x14">
        <oleObject progId="Equation.DSMT4" shapeId="39976" r:id="rId22">
          <objectPr defaultSize="0" autoPict="0" r:id="rId5">
            <anchor moveWithCells="1" sizeWithCells="1">
              <from>
                <xdr:col>0</xdr:col>
                <xdr:colOff>95250</xdr:colOff>
                <xdr:row>109</xdr:row>
                <xdr:rowOff>180975</xdr:rowOff>
              </from>
              <to>
                <xdr:col>3</xdr:col>
                <xdr:colOff>438150</xdr:colOff>
                <xdr:row>119</xdr:row>
                <xdr:rowOff>57150</xdr:rowOff>
              </to>
            </anchor>
          </objectPr>
        </oleObject>
      </mc:Choice>
      <mc:Fallback>
        <oleObject progId="Equation.DSMT4" shapeId="39976" r:id="rId22"/>
      </mc:Fallback>
    </mc:AlternateContent>
    <mc:AlternateContent xmlns:mc="http://schemas.openxmlformats.org/markup-compatibility/2006">
      <mc:Choice Requires="x14">
        <oleObject progId="Equation.DSMT4" shapeId="39977" r:id="rId23">
          <objectPr defaultSize="0" autoPict="0" r:id="rId5">
            <anchor moveWithCells="1" sizeWithCells="1">
              <from>
                <xdr:col>0</xdr:col>
                <xdr:colOff>85725</xdr:colOff>
                <xdr:row>220</xdr:row>
                <xdr:rowOff>161925</xdr:rowOff>
              </from>
              <to>
                <xdr:col>3</xdr:col>
                <xdr:colOff>428625</xdr:colOff>
                <xdr:row>230</xdr:row>
                <xdr:rowOff>38100</xdr:rowOff>
              </to>
            </anchor>
          </objectPr>
        </oleObject>
      </mc:Choice>
      <mc:Fallback>
        <oleObject progId="Equation.DSMT4" shapeId="39977" r:id="rId23"/>
      </mc:Fallback>
    </mc:AlternateContent>
    <mc:AlternateContent xmlns:mc="http://schemas.openxmlformats.org/markup-compatibility/2006">
      <mc:Choice Requires="x14">
        <oleObject progId="Equation.DSMT4" shapeId="39975" r:id="rId24">
          <objectPr defaultSize="0" autoPict="0" r:id="rId25">
            <anchor moveWithCells="1" sizeWithCells="1">
              <from>
                <xdr:col>9</xdr:col>
                <xdr:colOff>333375</xdr:colOff>
                <xdr:row>4</xdr:row>
                <xdr:rowOff>38100</xdr:rowOff>
              </from>
              <to>
                <xdr:col>17</xdr:col>
                <xdr:colOff>371475</xdr:colOff>
                <xdr:row>9</xdr:row>
                <xdr:rowOff>142875</xdr:rowOff>
              </to>
            </anchor>
          </objectPr>
        </oleObject>
      </mc:Choice>
      <mc:Fallback>
        <oleObject progId="Equation.DSMT4" shapeId="39975" r:id="rId2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F350"/>
  <sheetViews>
    <sheetView tabSelected="1" workbookViewId="0">
      <selection activeCell="L7" sqref="L7"/>
    </sheetView>
  </sheetViews>
  <sheetFormatPr baseColWidth="10" defaultRowHeight="15" x14ac:dyDescent="0.25"/>
  <cols>
    <col min="1" max="1" width="18.140625" style="1" customWidth="1"/>
    <col min="2" max="2" width="13.140625" style="1" customWidth="1"/>
    <col min="3" max="11" width="11.42578125" style="1"/>
    <col min="12" max="12" width="12" style="1" bestFit="1" customWidth="1"/>
    <col min="13" max="13" width="12.7109375" style="1" bestFit="1" customWidth="1"/>
    <col min="14" max="16384" width="11.42578125" style="1"/>
  </cols>
  <sheetData>
    <row r="2" spans="3:3" ht="18.75" x14ac:dyDescent="0.25">
      <c r="C2" s="2" t="s">
        <v>27</v>
      </c>
    </row>
    <row r="18" spans="1:21" x14ac:dyDescent="0.25">
      <c r="C18" s="15" t="s">
        <v>28</v>
      </c>
      <c r="D18" s="16">
        <v>2</v>
      </c>
      <c r="E18" s="17" t="s">
        <v>0</v>
      </c>
    </row>
    <row r="19" spans="1:21" x14ac:dyDescent="0.25">
      <c r="C19" s="15" t="s">
        <v>29</v>
      </c>
      <c r="D19" s="16">
        <v>8</v>
      </c>
      <c r="E19" s="17" t="s">
        <v>0</v>
      </c>
    </row>
    <row r="20" spans="1:21" x14ac:dyDescent="0.25">
      <c r="C20" s="18" t="s">
        <v>25</v>
      </c>
      <c r="D20" s="16">
        <v>10</v>
      </c>
      <c r="E20" s="1" t="s">
        <v>14</v>
      </c>
    </row>
    <row r="22" spans="1:21" x14ac:dyDescent="0.25">
      <c r="D22" s="19">
        <v>0.02</v>
      </c>
    </row>
    <row r="26" spans="1:21" ht="18.75" x14ac:dyDescent="0.25">
      <c r="D26" s="2" t="s">
        <v>22</v>
      </c>
    </row>
    <row r="27" spans="1:21" ht="16.5" x14ac:dyDescent="0.25">
      <c r="C27" s="5"/>
      <c r="D27" s="14" t="s">
        <v>114</v>
      </c>
      <c r="E27" s="4"/>
    </row>
    <row r="28" spans="1:21" x14ac:dyDescent="0.25">
      <c r="C28" s="5"/>
      <c r="E28" s="4"/>
    </row>
    <row r="29" spans="1:21" x14ac:dyDescent="0.25">
      <c r="A29" s="17" t="s">
        <v>79</v>
      </c>
      <c r="D29" s="5" t="s">
        <v>83</v>
      </c>
      <c r="E29" s="8">
        <v>8</v>
      </c>
    </row>
    <row r="30" spans="1:21" x14ac:dyDescent="0.25">
      <c r="C30" s="5"/>
      <c r="D30" s="11" t="s">
        <v>84</v>
      </c>
      <c r="E30" s="9">
        <f>D19/E29</f>
        <v>1</v>
      </c>
      <c r="F30" s="1" t="s">
        <v>0</v>
      </c>
    </row>
    <row r="31" spans="1:21" x14ac:dyDescent="0.25">
      <c r="B31" s="9">
        <f>D18/(D18+D19)</f>
        <v>0.2</v>
      </c>
      <c r="C31" s="5"/>
      <c r="D31" s="4"/>
      <c r="E31" s="10">
        <f>1/E29</f>
        <v>0.125</v>
      </c>
    </row>
    <row r="32" spans="1:21" x14ac:dyDescent="0.25">
      <c r="D32" s="18" t="s">
        <v>89</v>
      </c>
      <c r="E32" s="3">
        <v>1</v>
      </c>
      <c r="F32" s="3"/>
      <c r="G32" s="3">
        <v>2</v>
      </c>
      <c r="H32" s="3"/>
      <c r="I32" s="3">
        <v>3</v>
      </c>
      <c r="J32" s="3"/>
      <c r="K32" s="3">
        <v>4</v>
      </c>
      <c r="L32" s="3"/>
      <c r="M32" s="3">
        <v>5</v>
      </c>
      <c r="N32" s="3"/>
      <c r="O32" s="3">
        <v>6</v>
      </c>
      <c r="P32" s="3"/>
      <c r="Q32" s="3">
        <v>7</v>
      </c>
      <c r="R32" s="3"/>
      <c r="S32" s="3">
        <v>8</v>
      </c>
      <c r="T32" s="3"/>
      <c r="U32" s="3">
        <v>9</v>
      </c>
    </row>
    <row r="33" spans="2:31" x14ac:dyDescent="0.25">
      <c r="E33" s="7">
        <v>0</v>
      </c>
      <c r="F33" s="7"/>
      <c r="G33" s="7">
        <f>1/8</f>
        <v>0.125</v>
      </c>
      <c r="H33" s="7"/>
      <c r="I33" s="7">
        <f>2/8</f>
        <v>0.25</v>
      </c>
      <c r="J33" s="7"/>
      <c r="K33" s="7">
        <f>3/8</f>
        <v>0.375</v>
      </c>
      <c r="L33" s="7"/>
      <c r="M33" s="7">
        <f>4/8</f>
        <v>0.5</v>
      </c>
      <c r="N33" s="7"/>
      <c r="O33" s="7">
        <f>5/8</f>
        <v>0.625</v>
      </c>
      <c r="P33" s="7"/>
      <c r="Q33" s="7">
        <f>6/8</f>
        <v>0.75</v>
      </c>
      <c r="R33" s="7"/>
      <c r="S33" s="7">
        <f>7/8</f>
        <v>0.875</v>
      </c>
      <c r="T33" s="7"/>
      <c r="U33" s="7">
        <f>8/8</f>
        <v>1</v>
      </c>
    </row>
    <row r="35" spans="2:31" x14ac:dyDescent="0.25">
      <c r="E35" s="3">
        <f>POWER($B$31+E33*(1-$B$31),4)</f>
        <v>1.6000000000000007E-3</v>
      </c>
      <c r="G35" s="3">
        <f>POWER($B$31+G33*(1-$B$31),4)</f>
        <v>8.1000000000000048E-3</v>
      </c>
      <c r="I35" s="3">
        <f>POWER($B$31+I33*(1-$B$31),4)</f>
        <v>2.5600000000000012E-2</v>
      </c>
      <c r="K35" s="3">
        <f>POWER($B$31+K33*(1-$B$31),4)</f>
        <v>6.25E-2</v>
      </c>
      <c r="M35" s="3">
        <f>POWER($B$31+M33*(1-$B$31),4)</f>
        <v>0.12960000000000008</v>
      </c>
      <c r="O35" s="3">
        <f>POWER($B$31+O33*(1-$B$31),4)</f>
        <v>0.24009999999999992</v>
      </c>
      <c r="Q35" s="3">
        <f>POWER($B$31+Q33*(1-$B$31),4)</f>
        <v>0.40960000000000019</v>
      </c>
      <c r="S35" s="3">
        <f>POWER($B$31+S33*(1-$B$31),4)</f>
        <v>0.65610000000000046</v>
      </c>
      <c r="U35" s="7">
        <f>POWER($B$31+U33*(1-$B$31),4)</f>
        <v>1</v>
      </c>
    </row>
    <row r="36" spans="2:31" x14ac:dyDescent="0.25"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E38" s="3"/>
      <c r="G38" s="3"/>
      <c r="K38" s="3"/>
      <c r="M38" s="3"/>
      <c r="O38" s="3"/>
      <c r="Q38" s="3"/>
      <c r="S38" s="3"/>
      <c r="U38" s="7"/>
    </row>
    <row r="39" spans="2:31" x14ac:dyDescent="0.25">
      <c r="E39" s="7">
        <f>POWER($B$31+E33*(1-$B$31),2)</f>
        <v>4.0000000000000008E-2</v>
      </c>
      <c r="F39" s="7"/>
      <c r="G39" s="7">
        <f>POWER($B$31+G33*(1-$B$31),2)</f>
        <v>9.0000000000000024E-2</v>
      </c>
      <c r="H39" s="7"/>
      <c r="I39" s="7">
        <f>POWER($B$31+I33*(1-$B$31),2)</f>
        <v>0.16000000000000003</v>
      </c>
      <c r="J39" s="7"/>
      <c r="K39" s="7">
        <f>POWER($B$31+K33*(1-$B$31),2)</f>
        <v>0.25</v>
      </c>
      <c r="L39" s="7"/>
      <c r="M39" s="7">
        <f>POWER($B$31+M33*(1-$B$31),2)</f>
        <v>0.3600000000000001</v>
      </c>
      <c r="N39" s="7"/>
      <c r="O39" s="7">
        <f>POWER($B$31+O33*(1-$B$31),2)</f>
        <v>0.48999999999999994</v>
      </c>
      <c r="P39" s="7"/>
      <c r="Q39" s="7">
        <f>POWER($B$31+Q33*(1-$B$31),2)</f>
        <v>0.64000000000000012</v>
      </c>
      <c r="R39" s="7"/>
      <c r="S39" s="7">
        <f>POWER($B$31+S33*(1-$B$31),2)</f>
        <v>0.81000000000000028</v>
      </c>
      <c r="T39" s="7"/>
      <c r="U39" s="7">
        <f>POWER($B$31+U33*(1-$B$31),2)</f>
        <v>1</v>
      </c>
    </row>
    <row r="40" spans="2:31" x14ac:dyDescent="0.25">
      <c r="E40" s="3"/>
      <c r="G40" s="3"/>
      <c r="I40" s="3"/>
      <c r="K40" s="3"/>
      <c r="M40" s="3"/>
      <c r="O40" s="3"/>
      <c r="Q40" s="3"/>
      <c r="S40" s="3"/>
      <c r="U40" s="7"/>
    </row>
    <row r="41" spans="2:31" x14ac:dyDescent="0.25">
      <c r="E41" s="7">
        <f>2*$E$31*(1-$B$31)*POWER($B$31+E33*(1-$B$31),1)</f>
        <v>4.0000000000000008E-2</v>
      </c>
      <c r="F41" s="7"/>
      <c r="G41" s="7">
        <f>2*$E$31*(1-$B$31)*POWER($B$31+G33*(1-$B$31),1)</f>
        <v>6.0000000000000012E-2</v>
      </c>
      <c r="H41" s="7"/>
      <c r="I41" s="7">
        <f>2*$E$31*(1-$B$31)*POWER($B$31+I33*(1-$B$31),1)</f>
        <v>8.0000000000000016E-2</v>
      </c>
      <c r="J41" s="7"/>
      <c r="K41" s="7">
        <f>2*$E$31*(1-$B$31)*POWER($B$31+K33*(1-$B$31),1)</f>
        <v>0.1</v>
      </c>
      <c r="L41" s="7"/>
      <c r="M41" s="7">
        <f>2*$E$31*(1-$B$31)*POWER($B$31+M33*(1-$B$31),1)</f>
        <v>0.12000000000000002</v>
      </c>
      <c r="N41" s="7"/>
      <c r="O41" s="7">
        <f>2*$E$31*(1-$B$31)*POWER($B$31+O33*(1-$B$31),1)</f>
        <v>0.13999999999999999</v>
      </c>
      <c r="P41" s="7"/>
      <c r="Q41" s="7">
        <f>2*$E$31*(1-$B$31)*POWER($B$31+Q33*(1-$B$31),1)</f>
        <v>0.16000000000000003</v>
      </c>
      <c r="R41" s="7"/>
      <c r="S41" s="7">
        <f>2*$E$31*(1-$B$31)*POWER($B$31+S33*(1-$B$31),1)</f>
        <v>0.18000000000000005</v>
      </c>
      <c r="U41" s="7">
        <f>2*$E$31*(1-$B$31)*POWER($B$31+U33*(1-$B$31),1)</f>
        <v>0.2</v>
      </c>
    </row>
    <row r="42" spans="2:31" x14ac:dyDescent="0.25">
      <c r="E42" s="3"/>
      <c r="G42" s="3"/>
      <c r="I42" s="3"/>
      <c r="K42" s="3"/>
      <c r="M42" s="3"/>
      <c r="O42" s="3"/>
      <c r="Q42" s="3"/>
      <c r="S42" s="3"/>
      <c r="U42" s="7"/>
    </row>
    <row r="43" spans="2:31" x14ac:dyDescent="0.25">
      <c r="E43" s="3"/>
      <c r="G43" s="3"/>
      <c r="I43" s="3"/>
      <c r="K43" s="3"/>
      <c r="M43" s="3"/>
      <c r="O43" s="3"/>
      <c r="Q43" s="3"/>
      <c r="S43" s="3"/>
      <c r="U43" s="7"/>
    </row>
    <row r="44" spans="2:31" x14ac:dyDescent="0.25">
      <c r="C44" s="12" t="s">
        <v>1</v>
      </c>
      <c r="D44" s="12" t="s">
        <v>155</v>
      </c>
      <c r="E44" s="12" t="s">
        <v>2</v>
      </c>
      <c r="F44" s="12" t="s">
        <v>156</v>
      </c>
      <c r="G44" s="12" t="s">
        <v>3</v>
      </c>
      <c r="H44" s="12" t="s">
        <v>157</v>
      </c>
      <c r="I44" s="12" t="s">
        <v>4</v>
      </c>
      <c r="J44" s="12" t="s">
        <v>158</v>
      </c>
      <c r="K44" s="12" t="s">
        <v>5</v>
      </c>
      <c r="L44" s="12" t="s">
        <v>159</v>
      </c>
      <c r="M44" s="12" t="s">
        <v>6</v>
      </c>
      <c r="N44" s="12" t="s">
        <v>160</v>
      </c>
      <c r="O44" s="12" t="s">
        <v>7</v>
      </c>
      <c r="P44" s="12" t="s">
        <v>161</v>
      </c>
      <c r="Q44" s="12" t="s">
        <v>8</v>
      </c>
      <c r="R44" s="12" t="s">
        <v>162</v>
      </c>
      <c r="S44" s="12" t="s">
        <v>10</v>
      </c>
      <c r="T44" s="12" t="s">
        <v>163</v>
      </c>
      <c r="U44" s="12" t="s">
        <v>11</v>
      </c>
      <c r="V44" s="12" t="s">
        <v>164</v>
      </c>
      <c r="W44" s="12" t="s">
        <v>12</v>
      </c>
      <c r="X44" s="12" t="s">
        <v>165</v>
      </c>
    </row>
    <row r="45" spans="2:31" x14ac:dyDescent="0.25">
      <c r="B45" s="1" t="s">
        <v>34</v>
      </c>
      <c r="C45" s="7">
        <v>0</v>
      </c>
      <c r="D45" s="7">
        <v>1</v>
      </c>
      <c r="E45" s="7">
        <v>0</v>
      </c>
      <c r="F45" s="7">
        <v>-2</v>
      </c>
      <c r="G45" s="7">
        <v>0</v>
      </c>
      <c r="H45" s="7">
        <v>1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Z45" s="7">
        <f>-D20*E30*E30*E30*E30</f>
        <v>-10</v>
      </c>
    </row>
    <row r="46" spans="2:31" x14ac:dyDescent="0.25">
      <c r="B46" s="1" t="s">
        <v>35</v>
      </c>
      <c r="C46" s="7">
        <f>E35</f>
        <v>1.6000000000000007E-3</v>
      </c>
      <c r="D46" s="7">
        <f>-E35*$D$22/E39/$E$31/$E$31*(1+E41/2/E39)</f>
        <v>-7.6800000000000007E-2</v>
      </c>
      <c r="E46" s="7">
        <f>-2*E35</f>
        <v>-3.2000000000000015E-3</v>
      </c>
      <c r="F46" s="7">
        <f>1+2*E35*$D$22/E39/$E$31/$E$31</f>
        <v>1.1024</v>
      </c>
      <c r="G46" s="7">
        <f>E35</f>
        <v>1.6000000000000007E-3</v>
      </c>
      <c r="H46" s="7">
        <f>E35*$D$22/E39/$E$31/$E$31*(E41/2/E39-1)</f>
        <v>-2.5600000000000005E-2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Z46" s="7">
        <v>0</v>
      </c>
    </row>
    <row r="47" spans="2:31" x14ac:dyDescent="0.25">
      <c r="B47" s="1" t="s">
        <v>36</v>
      </c>
      <c r="C47" s="7">
        <v>0</v>
      </c>
      <c r="D47" s="7">
        <v>0</v>
      </c>
      <c r="E47" s="7">
        <v>0</v>
      </c>
      <c r="F47" s="7">
        <v>1</v>
      </c>
      <c r="G47" s="7">
        <v>0</v>
      </c>
      <c r="H47" s="7">
        <v>-2</v>
      </c>
      <c r="I47" s="7">
        <v>0</v>
      </c>
      <c r="J47" s="7">
        <v>1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Z47" s="7">
        <f>-D20*E30*E30*E30*E30</f>
        <v>-10</v>
      </c>
    </row>
    <row r="48" spans="2:31" x14ac:dyDescent="0.25">
      <c r="B48" s="1" t="s">
        <v>37</v>
      </c>
      <c r="C48" s="7">
        <v>0</v>
      </c>
      <c r="D48" s="7">
        <v>0</v>
      </c>
      <c r="E48" s="7">
        <f>G35</f>
        <v>8.1000000000000048E-3</v>
      </c>
      <c r="F48" s="7">
        <f>-G35*$D$22/G39/$E$31/$E$31*(1+G41/2/G39)</f>
        <v>-0.15360000000000004</v>
      </c>
      <c r="G48" s="7">
        <f>-2*G35</f>
        <v>-1.620000000000001E-2</v>
      </c>
      <c r="H48" s="7">
        <f>1+2*G35*$D$22/G39/$E$31/$E$31</f>
        <v>1.2304000000000002</v>
      </c>
      <c r="I48" s="7">
        <f>G35</f>
        <v>8.1000000000000048E-3</v>
      </c>
      <c r="J48" s="7">
        <f>G35*$D$22/G39/$E$31/$E$31*(G41/2/G39-1)</f>
        <v>-7.6800000000000035E-2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Z48" s="7">
        <v>0</v>
      </c>
    </row>
    <row r="49" spans="2:26" x14ac:dyDescent="0.25">
      <c r="B49" s="1" t="s">
        <v>38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1</v>
      </c>
      <c r="I49" s="7">
        <v>0</v>
      </c>
      <c r="J49" s="7">
        <v>-2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Z49" s="7">
        <f>-D20*E30*E30*E30*E30</f>
        <v>-10</v>
      </c>
    </row>
    <row r="50" spans="2:26" x14ac:dyDescent="0.25">
      <c r="B50" s="1" t="s">
        <v>39</v>
      </c>
      <c r="C50" s="7">
        <v>0</v>
      </c>
      <c r="D50" s="7">
        <v>0</v>
      </c>
      <c r="E50" s="7">
        <v>0</v>
      </c>
      <c r="F50" s="7">
        <v>0</v>
      </c>
      <c r="G50" s="7">
        <f>I35</f>
        <v>2.5600000000000012E-2</v>
      </c>
      <c r="H50" s="7">
        <f>-I35*$D$22/I39/$E$31/$E$31*(1+I41/2/I39)</f>
        <v>-0.25600000000000006</v>
      </c>
      <c r="I50" s="7">
        <f>-2*I35</f>
        <v>-5.1200000000000023E-2</v>
      </c>
      <c r="J50" s="7">
        <f>1+2*I35*$D$22/I39/$E$31/$E$31</f>
        <v>1.4096000000000002</v>
      </c>
      <c r="K50" s="7">
        <f>I35</f>
        <v>2.5600000000000012E-2</v>
      </c>
      <c r="L50" s="7">
        <f>I35*$D$22/I39/$E$31/$E$31*(I41/2/I39-1)</f>
        <v>-0.15360000000000001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Z50" s="7">
        <v>0</v>
      </c>
    </row>
    <row r="51" spans="2:26" x14ac:dyDescent="0.25">
      <c r="B51" s="1" t="s">
        <v>40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1</v>
      </c>
      <c r="K51" s="7">
        <v>0</v>
      </c>
      <c r="L51" s="7">
        <v>-2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Z51" s="7">
        <f>-D20*E30*E30*E30*E30</f>
        <v>-10</v>
      </c>
    </row>
    <row r="52" spans="2:26" x14ac:dyDescent="0.25">
      <c r="B52" s="1" t="s">
        <v>41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f>K35</f>
        <v>6.25E-2</v>
      </c>
      <c r="J52" s="7">
        <f>-K35*$D$22/K39/$E$31/$E$31*(1+K41/2/K39)</f>
        <v>-0.38400000000000001</v>
      </c>
      <c r="K52" s="7">
        <f>-2*K35</f>
        <v>-0.125</v>
      </c>
      <c r="L52" s="7">
        <f>1+2*K35*$D$22/K39/$E$31/$E$31</f>
        <v>1.6400000000000001</v>
      </c>
      <c r="M52" s="7">
        <f>K35</f>
        <v>6.25E-2</v>
      </c>
      <c r="N52" s="7">
        <f>K35*$D$22/K39/$E$31/$E$31*(K41/2/K39-1)</f>
        <v>-0.25600000000000001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Z52" s="7">
        <v>0</v>
      </c>
    </row>
    <row r="53" spans="2:26" x14ac:dyDescent="0.25">
      <c r="B53" s="1" t="s">
        <v>42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1</v>
      </c>
      <c r="M53" s="7">
        <v>0</v>
      </c>
      <c r="N53" s="7">
        <v>-2</v>
      </c>
      <c r="O53" s="7">
        <v>0</v>
      </c>
      <c r="P53" s="7">
        <v>1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Z53" s="7">
        <f>-D20*E30*E30*E30*E30</f>
        <v>-10</v>
      </c>
    </row>
    <row r="54" spans="2:26" x14ac:dyDescent="0.25">
      <c r="B54" s="1" t="s">
        <v>43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f>M35</f>
        <v>0.12960000000000008</v>
      </c>
      <c r="L54" s="7">
        <f>-M35*$D$22/M39/$E$31/$E$31*(1+M41/2/M39)</f>
        <v>-0.53760000000000019</v>
      </c>
      <c r="M54" s="7">
        <f>-2*M35</f>
        <v>-0.25920000000000015</v>
      </c>
      <c r="N54" s="7">
        <f>1+2*M35*$D$22/M39/$E$31/$E$31</f>
        <v>1.9216000000000002</v>
      </c>
      <c r="O54" s="7">
        <f>M35</f>
        <v>0.12960000000000008</v>
      </c>
      <c r="P54" s="7">
        <f>M35*$D$22/M39/$E$31/$E$31*(M41/2/M39-1)</f>
        <v>-0.38400000000000012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Z54" s="7">
        <v>0</v>
      </c>
    </row>
    <row r="55" spans="2:26" x14ac:dyDescent="0.25">
      <c r="B55" s="1" t="s">
        <v>44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1</v>
      </c>
      <c r="O55" s="7">
        <v>0</v>
      </c>
      <c r="P55" s="7">
        <v>-2</v>
      </c>
      <c r="Q55" s="7">
        <v>0</v>
      </c>
      <c r="R55" s="7">
        <v>1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Z55" s="7">
        <f>-D20*E30*E30*E30*E30</f>
        <v>-10</v>
      </c>
    </row>
    <row r="56" spans="2:26" x14ac:dyDescent="0.25">
      <c r="B56" s="1" t="s">
        <v>45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f>O35</f>
        <v>0.24009999999999992</v>
      </c>
      <c r="N56" s="7">
        <f>-O35*$D$22/O39/$E$31/$E$31*(1+O41/2/O39)</f>
        <v>-0.71679999999999988</v>
      </c>
      <c r="O56" s="7">
        <f>-2*O35</f>
        <v>-0.48019999999999985</v>
      </c>
      <c r="P56" s="7">
        <f>1+2*O35*$D$22/O39/$E$31/$E$31</f>
        <v>2.2544</v>
      </c>
      <c r="Q56" s="7">
        <f>O35</f>
        <v>0.24009999999999992</v>
      </c>
      <c r="R56" s="7">
        <f>O35*$D$22/O39/$E$31/$E$31*(O41/2/O39-1)</f>
        <v>-0.53760000000000008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Z56" s="7">
        <v>0</v>
      </c>
    </row>
    <row r="57" spans="2:26" x14ac:dyDescent="0.25">
      <c r="B57" s="1" t="s">
        <v>46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</v>
      </c>
      <c r="Q57" s="7">
        <v>0</v>
      </c>
      <c r="R57" s="7">
        <v>-2</v>
      </c>
      <c r="S57" s="7">
        <v>0</v>
      </c>
      <c r="T57" s="7">
        <v>1</v>
      </c>
      <c r="U57" s="7">
        <v>0</v>
      </c>
      <c r="V57" s="7">
        <v>0</v>
      </c>
      <c r="W57" s="7">
        <v>0</v>
      </c>
      <c r="X57" s="7">
        <v>0</v>
      </c>
      <c r="Z57" s="7">
        <f>-D20*E30*E30*E30*E30</f>
        <v>-10</v>
      </c>
    </row>
    <row r="58" spans="2:26" x14ac:dyDescent="0.25">
      <c r="B58" s="1" t="s">
        <v>47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f>Q35</f>
        <v>0.40960000000000019</v>
      </c>
      <c r="P58" s="7">
        <f>-Q35*$D$22/Q39/$E$31/$E$31*(1+Q41/2/Q39)</f>
        <v>-0.9216000000000002</v>
      </c>
      <c r="Q58" s="7">
        <f>-2*Q35</f>
        <v>-0.81920000000000037</v>
      </c>
      <c r="R58" s="7">
        <f>1+2*Q35*$D$22/Q39/$E$31/$E$31</f>
        <v>2.6384000000000003</v>
      </c>
      <c r="S58" s="7">
        <f>Q35</f>
        <v>0.40960000000000019</v>
      </c>
      <c r="T58" s="7">
        <f>Q35*$D$22/Q39/$E$31/$E$31*(Q41/2/Q39-1)</f>
        <v>-0.7168000000000001</v>
      </c>
      <c r="U58" s="7">
        <v>0</v>
      </c>
      <c r="V58" s="7">
        <v>0</v>
      </c>
      <c r="W58" s="7">
        <v>0</v>
      </c>
      <c r="X58" s="7">
        <v>0</v>
      </c>
      <c r="Z58" s="7">
        <v>0</v>
      </c>
    </row>
    <row r="59" spans="2:26" x14ac:dyDescent="0.25">
      <c r="B59" s="1" t="s">
        <v>48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1</v>
      </c>
      <c r="S59" s="7">
        <v>0</v>
      </c>
      <c r="T59" s="7">
        <v>-2</v>
      </c>
      <c r="U59" s="7">
        <v>0</v>
      </c>
      <c r="V59" s="7">
        <v>1</v>
      </c>
      <c r="W59" s="7">
        <v>0</v>
      </c>
      <c r="X59" s="7">
        <v>0</v>
      </c>
      <c r="Z59" s="7">
        <f>-D20*E30*E30*E30*E30</f>
        <v>-10</v>
      </c>
    </row>
    <row r="60" spans="2:26" x14ac:dyDescent="0.25">
      <c r="B60" s="1" t="s">
        <v>49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f>S35</f>
        <v>0.65610000000000046</v>
      </c>
      <c r="R60" s="7">
        <f>-S35*$D$22/S39/$E$31/$E$31*(1+S41/2/S39)</f>
        <v>-1.1520000000000006</v>
      </c>
      <c r="S60" s="7">
        <f>-2*S35</f>
        <v>-1.3122000000000009</v>
      </c>
      <c r="T60" s="7">
        <f>1+2*S35*$D$22/S39/$E$31/$E$31</f>
        <v>3.0736000000000008</v>
      </c>
      <c r="U60" s="7">
        <f>S35</f>
        <v>0.65610000000000046</v>
      </c>
      <c r="V60" s="7">
        <f>S35*$D$22/S39/$E$31/$E$31*(S41/2/S39-1)</f>
        <v>-0.92160000000000031</v>
      </c>
      <c r="W60" s="7">
        <v>0</v>
      </c>
      <c r="X60" s="7">
        <v>0</v>
      </c>
      <c r="Z60" s="7">
        <v>0</v>
      </c>
    </row>
    <row r="61" spans="2:26" x14ac:dyDescent="0.25">
      <c r="B61" s="1" t="s">
        <v>50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1</v>
      </c>
      <c r="U61" s="7">
        <v>0</v>
      </c>
      <c r="V61" s="7">
        <v>-2</v>
      </c>
      <c r="W61" s="7">
        <v>0</v>
      </c>
      <c r="X61" s="7">
        <v>1</v>
      </c>
      <c r="Z61" s="7">
        <f>-D20*E30*E30*E30*E30</f>
        <v>-10</v>
      </c>
    </row>
    <row r="62" spans="2:26" x14ac:dyDescent="0.25">
      <c r="B62" s="1" t="s">
        <v>51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f>U35</f>
        <v>1</v>
      </c>
      <c r="T62" s="7">
        <f>-U35*$D$22/U39/$E$31/$E$31*(1+U41/2/U39)</f>
        <v>-1.4080000000000001</v>
      </c>
      <c r="U62" s="7">
        <f>-2*U35</f>
        <v>-2</v>
      </c>
      <c r="V62" s="7">
        <f>1+2*U35*$D$22/U39/$E$31/$E$31</f>
        <v>3.56</v>
      </c>
      <c r="W62" s="7">
        <f>U35</f>
        <v>1</v>
      </c>
      <c r="X62" s="7">
        <f>U35*$D$22/U39/$E$31/$E$31*(U41/2/U39-1)</f>
        <v>-1.1520000000000001</v>
      </c>
      <c r="Z62" s="7">
        <v>0</v>
      </c>
    </row>
    <row r="63" spans="2:26" x14ac:dyDescent="0.25">
      <c r="B63" s="1" t="s">
        <v>19</v>
      </c>
      <c r="C63" s="7">
        <v>0</v>
      </c>
      <c r="D63" s="7">
        <v>0</v>
      </c>
      <c r="E63" s="7">
        <v>1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Z63" s="7">
        <v>0</v>
      </c>
    </row>
    <row r="64" spans="2:26" x14ac:dyDescent="0.25">
      <c r="B64" s="1" t="s">
        <v>20</v>
      </c>
      <c r="C64" s="7">
        <v>0</v>
      </c>
      <c r="D64" s="7">
        <v>0</v>
      </c>
      <c r="E64" s="7">
        <v>0</v>
      </c>
      <c r="F64" s="7">
        <v>1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Z64" s="7">
        <v>0</v>
      </c>
    </row>
    <row r="65" spans="2:26" x14ac:dyDescent="0.25">
      <c r="B65" s="1" t="s">
        <v>23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1</v>
      </c>
      <c r="V65" s="7">
        <v>0</v>
      </c>
      <c r="W65" s="7">
        <v>0</v>
      </c>
      <c r="X65" s="7">
        <v>0</v>
      </c>
      <c r="Z65" s="7">
        <v>0</v>
      </c>
    </row>
    <row r="66" spans="2:26" x14ac:dyDescent="0.25">
      <c r="B66" s="1" t="s">
        <v>24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-1</v>
      </c>
      <c r="T66" s="7">
        <f>D22/U39/E31/E31</f>
        <v>1.28</v>
      </c>
      <c r="U66" s="7">
        <v>0</v>
      </c>
      <c r="V66" s="7">
        <v>0</v>
      </c>
      <c r="W66" s="7">
        <v>1</v>
      </c>
      <c r="X66" s="7">
        <f>-D22/U39/E31/E31</f>
        <v>-1.28</v>
      </c>
      <c r="Z66" s="7">
        <v>0</v>
      </c>
    </row>
    <row r="70" spans="2:26" x14ac:dyDescent="0.25">
      <c r="D70" s="3" t="str">
        <f t="array" ref="D70:D91">TRANSPOSE(C44:X44)</f>
        <v>W0</v>
      </c>
      <c r="E70" s="4">
        <f t="array" ref="E70:E91">MMULT(MINVERSE(C45:X66),Z45:Z66)</f>
        <v>-3244.4128669911406</v>
      </c>
    </row>
    <row r="71" spans="2:26" x14ac:dyDescent="0.25">
      <c r="D71" s="3" t="str">
        <v>hk2M0</v>
      </c>
      <c r="E71" s="4">
        <v>-24.001984758202678</v>
      </c>
    </row>
    <row r="72" spans="2:26" x14ac:dyDescent="0.25">
      <c r="D72" s="3" t="str">
        <v>W1</v>
      </c>
      <c r="E72" s="4">
        <v>0</v>
      </c>
      <c r="L72" s="19"/>
      <c r="M72" s="20"/>
    </row>
    <row r="73" spans="2:26" x14ac:dyDescent="0.25">
      <c r="D73" s="3" t="str">
        <v>hk2M1</v>
      </c>
      <c r="E73" s="4">
        <v>0</v>
      </c>
      <c r="L73" s="19"/>
      <c r="M73" s="20"/>
    </row>
    <row r="74" spans="2:26" x14ac:dyDescent="0.25">
      <c r="D74" s="3" t="str">
        <v>W2</v>
      </c>
      <c r="E74" s="4">
        <v>2316.3493547286553</v>
      </c>
      <c r="G74" s="12"/>
      <c r="M74" s="3" t="s">
        <v>91</v>
      </c>
      <c r="N74" s="3"/>
      <c r="O74" s="3" t="s">
        <v>90</v>
      </c>
    </row>
    <row r="75" spans="2:26" x14ac:dyDescent="0.25">
      <c r="D75" s="3" t="str">
        <v>hk2M2</v>
      </c>
      <c r="E75" s="4">
        <v>14.00198475820268</v>
      </c>
      <c r="G75" s="6"/>
      <c r="H75" s="3"/>
      <c r="I75" s="3" t="str">
        <f>D73</f>
        <v>hk2M1</v>
      </c>
      <c r="J75" s="21">
        <f>E73</f>
        <v>0</v>
      </c>
      <c r="L75" s="19" t="s">
        <v>31</v>
      </c>
      <c r="M75" s="20">
        <f>J75/$E$30/$E$30</f>
        <v>0</v>
      </c>
      <c r="N75" s="1" t="s">
        <v>9</v>
      </c>
      <c r="O75" s="4">
        <v>0</v>
      </c>
      <c r="S75" s="20"/>
    </row>
    <row r="76" spans="2:26" x14ac:dyDescent="0.25">
      <c r="D76" s="3" t="str">
        <v>W3</v>
      </c>
      <c r="E76" s="4">
        <v>2676.4842418483408</v>
      </c>
      <c r="G76" s="6"/>
      <c r="H76" s="4"/>
      <c r="I76" s="3" t="str">
        <f>D75</f>
        <v>hk2M2</v>
      </c>
      <c r="J76" s="21">
        <f>E75</f>
        <v>14.00198475820268</v>
      </c>
      <c r="L76" s="19" t="s">
        <v>85</v>
      </c>
      <c r="M76" s="20">
        <f t="shared" ref="M76:M83" si="0">J76/$E$30/$E$30</f>
        <v>14.00198475820268</v>
      </c>
      <c r="O76" s="4">
        <v>13.766417326282465</v>
      </c>
      <c r="S76" s="20"/>
    </row>
    <row r="77" spans="2:26" x14ac:dyDescent="0.25">
      <c r="D77" s="3" t="str">
        <v>hk2M3</v>
      </c>
      <c r="E77" s="4">
        <v>18.003969516405355</v>
      </c>
      <c r="G77" s="6"/>
      <c r="H77" s="4"/>
      <c r="I77" s="3" t="str">
        <f>D77</f>
        <v>hk2M3</v>
      </c>
      <c r="J77" s="21">
        <f>E77</f>
        <v>18.003969516405355</v>
      </c>
      <c r="L77" s="19" t="s">
        <v>52</v>
      </c>
      <c r="M77" s="20">
        <f t="shared" si="0"/>
        <v>18.003969516405355</v>
      </c>
      <c r="N77" s="1" t="s">
        <v>9</v>
      </c>
      <c r="O77" s="4">
        <v>17.532834652564929</v>
      </c>
      <c r="S77" s="20"/>
    </row>
    <row r="78" spans="2:26" x14ac:dyDescent="0.25">
      <c r="D78" s="3" t="str">
        <v>W4</v>
      </c>
      <c r="E78" s="4">
        <v>2257.3311307006311</v>
      </c>
      <c r="G78" s="6"/>
      <c r="H78" s="3"/>
      <c r="I78" s="3" t="str">
        <f>D79</f>
        <v>hk2M4</v>
      </c>
      <c r="J78" s="21">
        <f>E79</f>
        <v>12.005954274608033</v>
      </c>
      <c r="L78" s="19" t="s">
        <v>86</v>
      </c>
      <c r="M78" s="20">
        <f t="shared" si="0"/>
        <v>12.005954274608033</v>
      </c>
      <c r="O78" s="4">
        <v>11.299251978847394</v>
      </c>
      <c r="S78" s="20"/>
    </row>
    <row r="79" spans="2:26" x14ac:dyDescent="0.25">
      <c r="D79" s="3" t="str">
        <v>hk2M4</v>
      </c>
      <c r="E79" s="4">
        <v>12.005954274608033</v>
      </c>
      <c r="G79" s="6"/>
      <c r="H79" s="3"/>
      <c r="I79" s="3" t="str">
        <f>D81</f>
        <v>hk2M5</v>
      </c>
      <c r="J79" s="21">
        <f>E81</f>
        <v>-3.9920609671892864</v>
      </c>
      <c r="L79" s="19" t="s">
        <v>15</v>
      </c>
      <c r="M79" s="20">
        <f t="shared" si="0"/>
        <v>-3.9920609671892864</v>
      </c>
      <c r="N79" s="1" t="s">
        <v>9</v>
      </c>
      <c r="O79" s="4">
        <v>-4.9343306948701411</v>
      </c>
      <c r="S79" s="20"/>
    </row>
    <row r="80" spans="2:26" x14ac:dyDescent="0.25">
      <c r="D80" s="3" t="str">
        <v>W5</v>
      </c>
      <c r="E80" s="4">
        <v>1617.406686374394</v>
      </c>
      <c r="G80" s="6"/>
      <c r="H80" s="3"/>
      <c r="I80" s="3" t="str">
        <f>D83</f>
        <v>hk2M6</v>
      </c>
      <c r="J80" s="21">
        <f>E83</f>
        <v>-29.990076208986604</v>
      </c>
      <c r="L80" s="19" t="s">
        <v>87</v>
      </c>
      <c r="M80" s="20">
        <f t="shared" si="0"/>
        <v>-29.990076208986604</v>
      </c>
      <c r="O80" s="4">
        <v>-31.167913368587676</v>
      </c>
    </row>
    <row r="81" spans="4:15" x14ac:dyDescent="0.25">
      <c r="D81" s="3" t="str">
        <v>hk2M5</v>
      </c>
      <c r="E81" s="4">
        <v>-3.9920609671892864</v>
      </c>
      <c r="G81" s="6"/>
      <c r="H81" s="3"/>
      <c r="I81" s="3" t="str">
        <f>D85</f>
        <v>hk2M7</v>
      </c>
      <c r="J81" s="21">
        <f>E85</f>
        <v>-65.988091450783926</v>
      </c>
      <c r="L81" s="19" t="s">
        <v>53</v>
      </c>
      <c r="M81" s="20">
        <f t="shared" si="0"/>
        <v>-65.988091450783926</v>
      </c>
      <c r="N81" s="1" t="s">
        <v>9</v>
      </c>
      <c r="O81" s="4">
        <v>-67.401496042305212</v>
      </c>
    </row>
    <row r="82" spans="4:15" x14ac:dyDescent="0.25">
      <c r="D82" s="3" t="str">
        <v>W6</v>
      </c>
      <c r="E82" s="4">
        <v>997.61616263711801</v>
      </c>
      <c r="G82" s="6"/>
      <c r="H82" s="3"/>
      <c r="I82" s="3" t="str">
        <f>D87</f>
        <v>hk2M8</v>
      </c>
      <c r="J82" s="21">
        <f>E87</f>
        <v>-111.98610669258122</v>
      </c>
      <c r="L82" s="19" t="s">
        <v>88</v>
      </c>
      <c r="M82" s="20">
        <f t="shared" si="0"/>
        <v>-111.98610669258122</v>
      </c>
      <c r="O82" s="4">
        <v>-113.63507871602275</v>
      </c>
    </row>
    <row r="83" spans="4:15" x14ac:dyDescent="0.25">
      <c r="D83" s="3" t="str">
        <v>hk2M6</v>
      </c>
      <c r="E83" s="4">
        <v>-29.990076208986604</v>
      </c>
      <c r="G83" s="6"/>
      <c r="H83" s="3"/>
      <c r="I83" s="3" t="str">
        <f>D89</f>
        <v>hk2M9</v>
      </c>
      <c r="J83" s="21">
        <f>E89</f>
        <v>-167.98412193437858</v>
      </c>
      <c r="L83" s="19" t="s">
        <v>54</v>
      </c>
      <c r="M83" s="20">
        <f t="shared" si="0"/>
        <v>-167.98412193437858</v>
      </c>
      <c r="N83" s="1" t="s">
        <v>9</v>
      </c>
      <c r="O83" s="4">
        <v>-169.86866138974028</v>
      </c>
    </row>
    <row r="84" spans="4:15" x14ac:dyDescent="0.25">
      <c r="D84" s="3" t="str">
        <v>W7</v>
      </c>
      <c r="E84" s="4">
        <v>499.745341275172</v>
      </c>
    </row>
    <row r="85" spans="4:15" x14ac:dyDescent="0.25">
      <c r="D85" s="3" t="str">
        <v>hk2M7</v>
      </c>
      <c r="E85" s="4">
        <v>-65.988091450783926</v>
      </c>
    </row>
    <row r="86" spans="4:15" x14ac:dyDescent="0.25">
      <c r="D86" s="3" t="str">
        <v>W8</v>
      </c>
      <c r="E86" s="4">
        <v>163.47726642763996</v>
      </c>
    </row>
    <row r="87" spans="4:15" x14ac:dyDescent="0.25">
      <c r="D87" s="3" t="str">
        <v>hk2M8</v>
      </c>
      <c r="E87" s="4">
        <v>-111.98610669258122</v>
      </c>
    </row>
    <row r="88" spans="4:15" x14ac:dyDescent="0.25">
      <c r="D88" s="3" t="str">
        <v>W9</v>
      </c>
      <c r="E88" s="4">
        <v>4.4408920985006262E-15</v>
      </c>
    </row>
    <row r="89" spans="4:15" x14ac:dyDescent="0.25">
      <c r="D89" s="3" t="str">
        <v>hk2M9</v>
      </c>
      <c r="E89" s="4">
        <v>-167.98412193437858</v>
      </c>
    </row>
    <row r="90" spans="4:15" x14ac:dyDescent="0.25">
      <c r="D90" s="3" t="str">
        <v>W10</v>
      </c>
      <c r="E90" s="4">
        <v>7.322347408638743</v>
      </c>
    </row>
    <row r="91" spans="4:15" x14ac:dyDescent="0.25">
      <c r="D91" s="3" t="str">
        <v>hk2M10</v>
      </c>
      <c r="E91" s="4">
        <v>-233.98213717617585</v>
      </c>
    </row>
    <row r="96" spans="4:15" ht="18.75" x14ac:dyDescent="0.25">
      <c r="D96" s="2" t="s">
        <v>22</v>
      </c>
    </row>
    <row r="98" spans="1:37" ht="16.5" x14ac:dyDescent="0.25">
      <c r="D98" s="14" t="s">
        <v>113</v>
      </c>
    </row>
    <row r="100" spans="1:37" x14ac:dyDescent="0.25">
      <c r="C100" s="15" t="s">
        <v>28</v>
      </c>
      <c r="D100" s="16">
        <v>2</v>
      </c>
      <c r="E100" s="17" t="s">
        <v>0</v>
      </c>
    </row>
    <row r="101" spans="1:37" x14ac:dyDescent="0.25">
      <c r="C101" s="15" t="s">
        <v>29</v>
      </c>
      <c r="D101" s="16">
        <v>8</v>
      </c>
      <c r="E101" s="17" t="s">
        <v>0</v>
      </c>
    </row>
    <row r="102" spans="1:37" x14ac:dyDescent="0.25">
      <c r="C102" s="18" t="s">
        <v>25</v>
      </c>
      <c r="D102" s="16">
        <v>10</v>
      </c>
      <c r="E102" s="1" t="s">
        <v>14</v>
      </c>
    </row>
    <row r="104" spans="1:37" x14ac:dyDescent="0.25">
      <c r="D104" s="19">
        <v>0.02</v>
      </c>
    </row>
    <row r="106" spans="1:37" x14ac:dyDescent="0.25">
      <c r="D106" s="5" t="s">
        <v>83</v>
      </c>
      <c r="E106" s="8">
        <v>16</v>
      </c>
    </row>
    <row r="107" spans="1:37" x14ac:dyDescent="0.25">
      <c r="A107" s="17"/>
      <c r="D107" s="11" t="s">
        <v>84</v>
      </c>
      <c r="E107" s="9">
        <f>D101/E106</f>
        <v>0.5</v>
      </c>
      <c r="F107" s="1" t="s">
        <v>0</v>
      </c>
    </row>
    <row r="108" spans="1:37" x14ac:dyDescent="0.25">
      <c r="C108" s="5"/>
      <c r="D108" s="4"/>
      <c r="E108" s="10">
        <f>1/E106</f>
        <v>6.25E-2</v>
      </c>
    </row>
    <row r="109" spans="1:37" x14ac:dyDescent="0.25">
      <c r="B109" s="9">
        <f>D100/(D100+D101)</f>
        <v>0.2</v>
      </c>
      <c r="C109" s="5"/>
    </row>
    <row r="110" spans="1:37" x14ac:dyDescent="0.25">
      <c r="D110" s="18" t="s">
        <v>89</v>
      </c>
      <c r="E110" s="3">
        <v>1</v>
      </c>
      <c r="F110" s="3"/>
      <c r="G110" s="3">
        <v>2</v>
      </c>
      <c r="H110" s="3"/>
      <c r="I110" s="3">
        <v>3</v>
      </c>
      <c r="J110" s="3"/>
      <c r="K110" s="3">
        <v>4</v>
      </c>
      <c r="L110" s="3"/>
      <c r="M110" s="3">
        <v>5</v>
      </c>
      <c r="N110" s="3"/>
      <c r="O110" s="3">
        <v>6</v>
      </c>
      <c r="P110" s="3"/>
      <c r="Q110" s="3">
        <v>7</v>
      </c>
      <c r="R110" s="3"/>
      <c r="S110" s="3">
        <v>8</v>
      </c>
      <c r="T110" s="3"/>
      <c r="U110" s="3">
        <v>9</v>
      </c>
      <c r="W110" s="3">
        <v>10</v>
      </c>
      <c r="X110" s="3"/>
      <c r="Y110" s="3">
        <v>11</v>
      </c>
      <c r="Z110" s="3"/>
      <c r="AA110" s="3">
        <v>12</v>
      </c>
      <c r="AB110" s="3"/>
      <c r="AC110" s="3">
        <v>13</v>
      </c>
      <c r="AD110" s="3"/>
      <c r="AE110" s="3">
        <v>14</v>
      </c>
      <c r="AF110" s="3"/>
      <c r="AG110" s="3">
        <v>15</v>
      </c>
      <c r="AH110" s="3"/>
      <c r="AI110" s="3">
        <v>16</v>
      </c>
      <c r="AJ110" s="3"/>
      <c r="AK110" s="3">
        <v>17</v>
      </c>
    </row>
    <row r="111" spans="1:37" x14ac:dyDescent="0.25">
      <c r="E111" s="7">
        <v>0</v>
      </c>
      <c r="F111" s="7"/>
      <c r="G111" s="7">
        <f>1/E106</f>
        <v>6.25E-2</v>
      </c>
      <c r="H111" s="7"/>
      <c r="I111" s="7">
        <f>2/E106</f>
        <v>0.125</v>
      </c>
      <c r="J111" s="7"/>
      <c r="K111" s="7">
        <f>3/E106</f>
        <v>0.1875</v>
      </c>
      <c r="L111" s="7"/>
      <c r="M111" s="7">
        <f>4/E106</f>
        <v>0.25</v>
      </c>
      <c r="N111" s="7"/>
      <c r="O111" s="7">
        <f>5/E106</f>
        <v>0.3125</v>
      </c>
      <c r="P111" s="7"/>
      <c r="Q111" s="7">
        <f>6/E106</f>
        <v>0.375</v>
      </c>
      <c r="R111" s="7"/>
      <c r="S111" s="7">
        <f>7/E106</f>
        <v>0.4375</v>
      </c>
      <c r="T111" s="7"/>
      <c r="U111" s="7">
        <f>8/E106</f>
        <v>0.5</v>
      </c>
      <c r="V111" s="13"/>
      <c r="W111" s="7">
        <f>9/E106</f>
        <v>0.5625</v>
      </c>
      <c r="X111" s="7"/>
      <c r="Y111" s="7">
        <f>10/E106</f>
        <v>0.625</v>
      </c>
      <c r="Z111" s="7"/>
      <c r="AA111" s="7">
        <f>11/E106</f>
        <v>0.6875</v>
      </c>
      <c r="AB111" s="7"/>
      <c r="AC111" s="7">
        <f>12/E106</f>
        <v>0.75</v>
      </c>
      <c r="AD111" s="7"/>
      <c r="AE111" s="7">
        <f>13/E106</f>
        <v>0.8125</v>
      </c>
      <c r="AF111" s="7"/>
      <c r="AG111" s="7">
        <f>14/E106</f>
        <v>0.875</v>
      </c>
      <c r="AH111" s="7"/>
      <c r="AI111" s="7">
        <f>15/E106</f>
        <v>0.9375</v>
      </c>
      <c r="AJ111" s="7"/>
      <c r="AK111" s="7">
        <f>16/E106</f>
        <v>1</v>
      </c>
    </row>
    <row r="112" spans="1:37" x14ac:dyDescent="0.25"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</row>
    <row r="113" spans="2:42" x14ac:dyDescent="0.25">
      <c r="E113" s="7">
        <f>POWER($B$109+E111*(1-$B$109),4)</f>
        <v>1.6000000000000007E-3</v>
      </c>
      <c r="F113" s="13"/>
      <c r="G113" s="7">
        <f>POWER($B$109+G111*(1-$B$109),4)</f>
        <v>3.90625E-3</v>
      </c>
      <c r="H113" s="13"/>
      <c r="I113" s="7">
        <f>POWER($B$109+I111*(1-$B$109),4)</f>
        <v>8.1000000000000048E-3</v>
      </c>
      <c r="J113" s="13"/>
      <c r="K113" s="7">
        <f>POWER($B$109+K111*(1-$B$109),4)</f>
        <v>1.5006250000000006E-2</v>
      </c>
      <c r="L113" s="13"/>
      <c r="M113" s="7">
        <f>POWER($B$109+M111*(1-$B$109),4)</f>
        <v>2.5600000000000012E-2</v>
      </c>
      <c r="N113" s="13"/>
      <c r="O113" s="7">
        <f>POWER($B$109+O111*(1-$B$109),4)</f>
        <v>4.1006250000000008E-2</v>
      </c>
      <c r="P113" s="13"/>
      <c r="Q113" s="7">
        <f>POWER($B$109+Q111*(1-$B$109),4)</f>
        <v>6.25E-2</v>
      </c>
      <c r="R113" s="13"/>
      <c r="S113" s="7">
        <f>POWER($B$109+S111*(1-$B$109),4)</f>
        <v>9.1506250000000025E-2</v>
      </c>
      <c r="T113" s="13"/>
      <c r="U113" s="7">
        <f>POWER($B$109+U111*(1-$B$109),4)</f>
        <v>0.12960000000000008</v>
      </c>
      <c r="V113" s="13"/>
      <c r="W113" s="7">
        <f>POWER($B$109+W111*(1-$B$109),4)</f>
        <v>0.17850625000000003</v>
      </c>
      <c r="X113" s="13"/>
      <c r="Y113" s="7">
        <f>POWER($B$109+Y111*(1-$B$109),4)</f>
        <v>0.24009999999999992</v>
      </c>
      <c r="Z113" s="13"/>
      <c r="AA113" s="7">
        <f>POWER($B$109+AA111*(1-$B$109),4)</f>
        <v>0.31640625</v>
      </c>
      <c r="AB113" s="13"/>
      <c r="AC113" s="7">
        <f>POWER($B$109+AC111*(1-$B$109),4)</f>
        <v>0.40960000000000019</v>
      </c>
      <c r="AD113" s="13"/>
      <c r="AE113" s="7">
        <f>POWER($B$109+AE111*(1-$B$109),4)</f>
        <v>0.52200625000000023</v>
      </c>
      <c r="AF113" s="13"/>
      <c r="AG113" s="7">
        <f>POWER($B$109+AG111*(1-$B$109),4)</f>
        <v>0.65610000000000046</v>
      </c>
      <c r="AH113" s="13"/>
      <c r="AI113" s="7">
        <f>POWER($B$109+AI111*(1-$B$109),4)</f>
        <v>0.81450624999999999</v>
      </c>
      <c r="AJ113" s="13"/>
      <c r="AK113" s="7">
        <f>POWER($B$109+AK111*(1-$B$109),4)</f>
        <v>1</v>
      </c>
    </row>
    <row r="114" spans="2:42" x14ac:dyDescent="0.25"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13"/>
      <c r="AE114" s="7"/>
      <c r="AF114" s="13"/>
      <c r="AG114" s="7"/>
      <c r="AH114" s="13"/>
      <c r="AI114" s="7"/>
      <c r="AJ114" s="13"/>
      <c r="AK114" s="7"/>
    </row>
    <row r="115" spans="2:42" x14ac:dyDescent="0.25"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13"/>
      <c r="U115" s="7"/>
      <c r="V115" s="7"/>
      <c r="W115" s="7"/>
      <c r="X115" s="7"/>
      <c r="Y115" s="7"/>
      <c r="Z115" s="7"/>
      <c r="AA115" s="7"/>
      <c r="AB115" s="7"/>
      <c r="AC115" s="7"/>
      <c r="AD115" s="13"/>
      <c r="AE115" s="7"/>
      <c r="AF115" s="13"/>
      <c r="AG115" s="7"/>
      <c r="AH115" s="13"/>
      <c r="AI115" s="7"/>
      <c r="AJ115" s="13"/>
      <c r="AK115" s="7"/>
    </row>
    <row r="116" spans="2:42" x14ac:dyDescent="0.25">
      <c r="E116" s="7"/>
      <c r="F116" s="13"/>
      <c r="G116" s="7"/>
      <c r="H116" s="13"/>
      <c r="I116" s="13"/>
      <c r="J116" s="13"/>
      <c r="K116" s="7"/>
      <c r="L116" s="13"/>
      <c r="M116" s="7"/>
      <c r="N116" s="13"/>
      <c r="O116" s="7"/>
      <c r="P116" s="13"/>
      <c r="Q116" s="7"/>
      <c r="R116" s="13"/>
      <c r="S116" s="7"/>
      <c r="T116" s="13"/>
      <c r="U116" s="7"/>
      <c r="V116" s="13"/>
      <c r="W116" s="7"/>
      <c r="X116" s="13"/>
      <c r="Y116" s="7"/>
      <c r="Z116" s="13"/>
      <c r="AA116" s="7"/>
      <c r="AB116" s="13"/>
      <c r="AC116" s="7"/>
      <c r="AD116" s="13"/>
      <c r="AE116" s="7"/>
      <c r="AF116" s="13"/>
      <c r="AG116" s="7"/>
      <c r="AH116" s="13"/>
      <c r="AI116" s="7"/>
      <c r="AJ116" s="13"/>
      <c r="AK116" s="7"/>
    </row>
    <row r="117" spans="2:42" x14ac:dyDescent="0.25">
      <c r="E117" s="7">
        <f>POWER($B$109+E111*(1-$B$109),2)</f>
        <v>4.0000000000000008E-2</v>
      </c>
      <c r="F117" s="7"/>
      <c r="G117" s="7">
        <f>POWER($B$109+G111*(1-$B$109),2)</f>
        <v>6.25E-2</v>
      </c>
      <c r="H117" s="7"/>
      <c r="I117" s="7">
        <f>POWER($B$109+I111*(1-$B$109),2)</f>
        <v>9.0000000000000024E-2</v>
      </c>
      <c r="J117" s="7"/>
      <c r="K117" s="7">
        <f>POWER($B$109+K111*(1-$B$109),2)</f>
        <v>0.12250000000000003</v>
      </c>
      <c r="L117" s="7"/>
      <c r="M117" s="7">
        <f>POWER($B$109+M111*(1-$B$109),2)</f>
        <v>0.16000000000000003</v>
      </c>
      <c r="N117" s="7"/>
      <c r="O117" s="7">
        <f>POWER($B$109+O111*(1-$B$109),2)</f>
        <v>0.20250000000000001</v>
      </c>
      <c r="P117" s="7"/>
      <c r="Q117" s="7">
        <f>POWER($B$109+Q111*(1-$B$109),2)</f>
        <v>0.25</v>
      </c>
      <c r="R117" s="7"/>
      <c r="S117" s="7">
        <f>POWER($B$109+S111*(1-$B$109),2)</f>
        <v>0.30250000000000005</v>
      </c>
      <c r="T117" s="7"/>
      <c r="U117" s="7">
        <f>POWER($B$109+U111*(1-$B$109),2)</f>
        <v>0.3600000000000001</v>
      </c>
      <c r="V117" s="13"/>
      <c r="W117" s="7">
        <f>POWER($B$109+W111*(1-$B$109),2)</f>
        <v>0.42250000000000004</v>
      </c>
      <c r="X117" s="13"/>
      <c r="Y117" s="7">
        <f>POWER($B$109+Y111*(1-$B$109),2)</f>
        <v>0.48999999999999994</v>
      </c>
      <c r="Z117" s="13"/>
      <c r="AA117" s="7">
        <f>POWER($B$109+AA111*(1-$B$109),2)</f>
        <v>0.5625</v>
      </c>
      <c r="AB117" s="13"/>
      <c r="AC117" s="7">
        <f>POWER($B$109+AC111*(1-$B$109),2)</f>
        <v>0.64000000000000012</v>
      </c>
      <c r="AD117" s="13"/>
      <c r="AE117" s="7">
        <f>POWER($B$109+AE111*(1-$B$109),2)</f>
        <v>0.72250000000000014</v>
      </c>
      <c r="AF117" s="13"/>
      <c r="AG117" s="7">
        <f>POWER($B$109+AG111*(1-$B$109),2)</f>
        <v>0.81000000000000028</v>
      </c>
      <c r="AH117" s="13"/>
      <c r="AI117" s="7">
        <f>POWER($B$109+AI111*(1-$B$109),2)</f>
        <v>0.90249999999999997</v>
      </c>
      <c r="AJ117" s="13"/>
      <c r="AK117" s="7">
        <f>POWER($B$109+AK111*(1-$B$109),2)</f>
        <v>1</v>
      </c>
    </row>
    <row r="118" spans="2:42" x14ac:dyDescent="0.25">
      <c r="E118" s="7"/>
      <c r="F118" s="13"/>
      <c r="G118" s="7"/>
      <c r="H118" s="13"/>
      <c r="I118" s="7"/>
      <c r="J118" s="13"/>
      <c r="K118" s="7"/>
      <c r="L118" s="13"/>
      <c r="M118" s="7"/>
      <c r="N118" s="13"/>
      <c r="O118" s="7"/>
      <c r="P118" s="13"/>
      <c r="Q118" s="7"/>
      <c r="R118" s="13"/>
      <c r="S118" s="7"/>
      <c r="T118" s="13"/>
      <c r="U118" s="7"/>
      <c r="V118" s="13"/>
      <c r="W118" s="7"/>
      <c r="X118" s="13"/>
      <c r="Y118" s="7"/>
      <c r="Z118" s="13"/>
      <c r="AA118" s="7"/>
      <c r="AB118" s="13"/>
      <c r="AC118" s="7"/>
      <c r="AD118" s="13"/>
      <c r="AE118" s="7"/>
      <c r="AF118" s="13"/>
      <c r="AG118" s="7"/>
      <c r="AH118" s="13"/>
      <c r="AI118" s="7"/>
      <c r="AJ118" s="13"/>
      <c r="AK118" s="7"/>
    </row>
    <row r="119" spans="2:42" x14ac:dyDescent="0.25">
      <c r="E119" s="7">
        <f>2*$E$108*(1-$B$109)*POWER($B$109+E111*(1-$B$109),1)</f>
        <v>2.0000000000000004E-2</v>
      </c>
      <c r="F119" s="7"/>
      <c r="G119" s="7">
        <f t="shared" ref="G119:AK119" si="1">2*$E$108*(1-$B$109)*POWER($B$109+G111*(1-$B$109),1)</f>
        <v>2.5000000000000001E-2</v>
      </c>
      <c r="H119" s="7"/>
      <c r="I119" s="7">
        <f t="shared" si="1"/>
        <v>3.0000000000000006E-2</v>
      </c>
      <c r="J119" s="7"/>
      <c r="K119" s="7">
        <f t="shared" si="1"/>
        <v>3.5000000000000003E-2</v>
      </c>
      <c r="L119" s="7"/>
      <c r="M119" s="7">
        <f t="shared" si="1"/>
        <v>4.0000000000000008E-2</v>
      </c>
      <c r="N119" s="7"/>
      <c r="O119" s="7">
        <f t="shared" si="1"/>
        <v>4.5000000000000005E-2</v>
      </c>
      <c r="P119" s="7"/>
      <c r="Q119" s="7">
        <f t="shared" si="1"/>
        <v>0.05</v>
      </c>
      <c r="R119" s="7"/>
      <c r="S119" s="7">
        <f t="shared" si="1"/>
        <v>5.5000000000000007E-2</v>
      </c>
      <c r="T119" s="7"/>
      <c r="U119" s="7">
        <f t="shared" si="1"/>
        <v>6.0000000000000012E-2</v>
      </c>
      <c r="V119" s="7"/>
      <c r="W119" s="7">
        <f t="shared" si="1"/>
        <v>6.5000000000000002E-2</v>
      </c>
      <c r="X119" s="7"/>
      <c r="Y119" s="7">
        <f t="shared" si="1"/>
        <v>6.9999999999999993E-2</v>
      </c>
      <c r="Z119" s="7"/>
      <c r="AA119" s="7">
        <f t="shared" si="1"/>
        <v>7.5000000000000011E-2</v>
      </c>
      <c r="AB119" s="7"/>
      <c r="AC119" s="7">
        <f t="shared" si="1"/>
        <v>8.0000000000000016E-2</v>
      </c>
      <c r="AD119" s="7"/>
      <c r="AE119" s="7">
        <f t="shared" si="1"/>
        <v>8.500000000000002E-2</v>
      </c>
      <c r="AF119" s="7"/>
      <c r="AG119" s="7">
        <f t="shared" si="1"/>
        <v>9.0000000000000024E-2</v>
      </c>
      <c r="AH119" s="7"/>
      <c r="AI119" s="7">
        <f t="shared" si="1"/>
        <v>9.5000000000000001E-2</v>
      </c>
      <c r="AJ119" s="7"/>
      <c r="AK119" s="7">
        <f t="shared" si="1"/>
        <v>0.1</v>
      </c>
    </row>
    <row r="120" spans="2:42" x14ac:dyDescent="0.25">
      <c r="E120" s="3"/>
      <c r="G120" s="3"/>
      <c r="I120" s="3"/>
      <c r="K120" s="3"/>
      <c r="M120" s="3"/>
      <c r="O120" s="3"/>
      <c r="Q120" s="3"/>
      <c r="S120" s="3"/>
      <c r="U120" s="7"/>
    </row>
    <row r="121" spans="2:42" x14ac:dyDescent="0.25">
      <c r="E121" s="3"/>
      <c r="G121" s="3"/>
      <c r="I121" s="3"/>
      <c r="K121" s="3"/>
      <c r="M121" s="3"/>
      <c r="O121" s="3"/>
      <c r="Q121" s="3"/>
      <c r="S121" s="3"/>
      <c r="U121" s="7"/>
    </row>
    <row r="122" spans="2:42" x14ac:dyDescent="0.25">
      <c r="C122" s="12" t="s">
        <v>1</v>
      </c>
      <c r="D122" s="12" t="s">
        <v>155</v>
      </c>
      <c r="E122" s="12" t="s">
        <v>2</v>
      </c>
      <c r="F122" s="12" t="s">
        <v>156</v>
      </c>
      <c r="G122" s="12" t="s">
        <v>3</v>
      </c>
      <c r="H122" s="12" t="s">
        <v>157</v>
      </c>
      <c r="I122" s="12" t="s">
        <v>4</v>
      </c>
      <c r="J122" s="12" t="s">
        <v>158</v>
      </c>
      <c r="K122" s="12" t="s">
        <v>5</v>
      </c>
      <c r="L122" s="12" t="s">
        <v>159</v>
      </c>
      <c r="M122" s="12" t="s">
        <v>6</v>
      </c>
      <c r="N122" s="12" t="s">
        <v>160</v>
      </c>
      <c r="O122" s="12" t="s">
        <v>7</v>
      </c>
      <c r="P122" s="12" t="s">
        <v>161</v>
      </c>
      <c r="Q122" s="12" t="s">
        <v>8</v>
      </c>
      <c r="R122" s="12" t="s">
        <v>162</v>
      </c>
      <c r="S122" s="12" t="s">
        <v>10</v>
      </c>
      <c r="T122" s="12" t="s">
        <v>163</v>
      </c>
      <c r="U122" s="12" t="s">
        <v>11</v>
      </c>
      <c r="V122" s="12" t="s">
        <v>164</v>
      </c>
      <c r="W122" s="12" t="s">
        <v>12</v>
      </c>
      <c r="X122" s="12" t="s">
        <v>165</v>
      </c>
      <c r="Y122" s="12" t="s">
        <v>13</v>
      </c>
      <c r="Z122" s="12" t="s">
        <v>166</v>
      </c>
      <c r="AA122" s="12" t="s">
        <v>16</v>
      </c>
      <c r="AB122" s="12" t="s">
        <v>167</v>
      </c>
      <c r="AC122" s="12" t="s">
        <v>17</v>
      </c>
      <c r="AD122" s="12" t="s">
        <v>168</v>
      </c>
      <c r="AE122" s="12" t="s">
        <v>18</v>
      </c>
      <c r="AF122" s="12" t="s">
        <v>169</v>
      </c>
      <c r="AG122" s="12" t="s">
        <v>63</v>
      </c>
      <c r="AH122" s="12" t="s">
        <v>170</v>
      </c>
      <c r="AI122" s="12" t="s">
        <v>64</v>
      </c>
      <c r="AJ122" s="12" t="s">
        <v>171</v>
      </c>
      <c r="AK122" s="12" t="s">
        <v>65</v>
      </c>
      <c r="AL122" s="12" t="s">
        <v>172</v>
      </c>
      <c r="AM122" s="12" t="s">
        <v>66</v>
      </c>
      <c r="AN122" s="12" t="s">
        <v>173</v>
      </c>
    </row>
    <row r="123" spans="2:42" x14ac:dyDescent="0.25">
      <c r="B123" s="1" t="s">
        <v>34</v>
      </c>
      <c r="C123" s="7">
        <v>0</v>
      </c>
      <c r="D123" s="7">
        <v>1</v>
      </c>
      <c r="E123" s="7">
        <v>0</v>
      </c>
      <c r="F123" s="7">
        <v>-2</v>
      </c>
      <c r="G123" s="7">
        <v>0</v>
      </c>
      <c r="H123" s="7">
        <v>1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P123" s="7">
        <f>-D102*E107*E107*E107*E107</f>
        <v>-0.625</v>
      </c>
    </row>
    <row r="124" spans="2:42" x14ac:dyDescent="0.25">
      <c r="B124" s="1" t="s">
        <v>35</v>
      </c>
      <c r="C124" s="7">
        <f>E113</f>
        <v>1.6000000000000007E-3</v>
      </c>
      <c r="D124" s="7">
        <f>-E113*$D$104/E117/$E$108/$E$108*(1+E119/2/E117)</f>
        <v>-0.25600000000000006</v>
      </c>
      <c r="E124" s="7">
        <f>-2*E113</f>
        <v>-3.2000000000000015E-3</v>
      </c>
      <c r="F124" s="7">
        <f>1+2*E113*$D$104/E117/$E$108/$E$108</f>
        <v>1.4096000000000002</v>
      </c>
      <c r="G124" s="7">
        <f>E113</f>
        <v>1.6000000000000007E-3</v>
      </c>
      <c r="H124" s="7">
        <f>E113*$D$104/E117/$E$108/$E$108*(E119/2/E117-1)</f>
        <v>-0.15360000000000001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P124" s="7">
        <v>0</v>
      </c>
    </row>
    <row r="125" spans="2:42" x14ac:dyDescent="0.25">
      <c r="B125" s="1" t="s">
        <v>36</v>
      </c>
      <c r="C125" s="7">
        <v>0</v>
      </c>
      <c r="D125" s="7">
        <v>0</v>
      </c>
      <c r="E125" s="7">
        <v>0</v>
      </c>
      <c r="F125" s="7">
        <v>1</v>
      </c>
      <c r="G125" s="7">
        <v>0</v>
      </c>
      <c r="H125" s="7">
        <v>-2</v>
      </c>
      <c r="I125" s="7">
        <v>0</v>
      </c>
      <c r="J125" s="7">
        <v>1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P125" s="7">
        <f>-D102*E107*E107*E107*E107</f>
        <v>-0.625</v>
      </c>
    </row>
    <row r="126" spans="2:42" x14ac:dyDescent="0.25">
      <c r="B126" s="1" t="s">
        <v>37</v>
      </c>
      <c r="C126" s="7">
        <v>0</v>
      </c>
      <c r="D126" s="7">
        <v>0</v>
      </c>
      <c r="E126" s="7">
        <f>G113</f>
        <v>3.90625E-3</v>
      </c>
      <c r="F126" s="7">
        <f>-G113*$D$104/G117/$E$108/$E$108*(1+G119/2/G117)</f>
        <v>-0.38400000000000001</v>
      </c>
      <c r="G126" s="7">
        <f>-2*G113</f>
        <v>-7.8125E-3</v>
      </c>
      <c r="H126" s="7">
        <f>1+2*G113*$D$104/G117/$E$108/$E$108</f>
        <v>1.6400000000000001</v>
      </c>
      <c r="I126" s="7">
        <f>G113</f>
        <v>3.90625E-3</v>
      </c>
      <c r="J126" s="7">
        <f>G113*$D$104/G117/$E$108/$E$108*(G119/2/G117-1)</f>
        <v>-0.25600000000000001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P126" s="7">
        <v>0</v>
      </c>
    </row>
    <row r="127" spans="2:42" x14ac:dyDescent="0.25">
      <c r="B127" s="1" t="s">
        <v>38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1</v>
      </c>
      <c r="I127" s="7">
        <v>0</v>
      </c>
      <c r="J127" s="7">
        <v>-2</v>
      </c>
      <c r="K127" s="7">
        <v>0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P127" s="7">
        <f>-D102*E107*E107*E107*E107</f>
        <v>-0.625</v>
      </c>
    </row>
    <row r="128" spans="2:42" x14ac:dyDescent="0.25">
      <c r="B128" s="1" t="s">
        <v>39</v>
      </c>
      <c r="C128" s="7">
        <v>0</v>
      </c>
      <c r="D128" s="7">
        <v>0</v>
      </c>
      <c r="E128" s="7">
        <v>0</v>
      </c>
      <c r="F128" s="7">
        <v>0</v>
      </c>
      <c r="G128" s="7">
        <f>I113</f>
        <v>8.1000000000000048E-3</v>
      </c>
      <c r="H128" s="7">
        <f>-I113*$D$104/I117/$E$108/$E$108*(1+I119/2/I117)</f>
        <v>-0.53760000000000019</v>
      </c>
      <c r="I128" s="7">
        <f>-2*I113</f>
        <v>-1.620000000000001E-2</v>
      </c>
      <c r="J128" s="7">
        <f>1+2*I113*$D$104/I117/$E$108/$E$108</f>
        <v>1.9216000000000002</v>
      </c>
      <c r="K128" s="7">
        <f>I113</f>
        <v>8.1000000000000048E-3</v>
      </c>
      <c r="L128" s="7">
        <f>I113*$D$104/I117/$E$108/$E$108*(I119/2/I117-1)</f>
        <v>-0.38400000000000012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P128" s="7">
        <v>0</v>
      </c>
    </row>
    <row r="129" spans="2:42" x14ac:dyDescent="0.25">
      <c r="B129" s="1" t="s">
        <v>40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1</v>
      </c>
      <c r="K129" s="7">
        <v>0</v>
      </c>
      <c r="L129" s="7">
        <v>-2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P129" s="7">
        <f>-D102*E107*E107*E107*E107</f>
        <v>-0.625</v>
      </c>
    </row>
    <row r="130" spans="2:42" x14ac:dyDescent="0.25">
      <c r="B130" s="1" t="s">
        <v>41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f>K113</f>
        <v>1.5006250000000006E-2</v>
      </c>
      <c r="J130" s="7">
        <f>-K113*$D$104/K117/$E$108/$E$108*(1+K119/2/K117)</f>
        <v>-0.7168000000000001</v>
      </c>
      <c r="K130" s="7">
        <f>-2*K113</f>
        <v>-3.0012500000000011E-2</v>
      </c>
      <c r="L130" s="7">
        <f>1+2*K113*$D$104/K117/$E$108/$E$108</f>
        <v>2.2544000000000004</v>
      </c>
      <c r="M130" s="7">
        <f>K113</f>
        <v>1.5006250000000006E-2</v>
      </c>
      <c r="N130" s="7">
        <f>K113*$D$104/K117/$E$108/$E$108*(K119/2/K117-1)</f>
        <v>-0.53760000000000008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P130" s="7">
        <v>0</v>
      </c>
    </row>
    <row r="131" spans="2:42" x14ac:dyDescent="0.25">
      <c r="B131" s="1" t="s">
        <v>42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1</v>
      </c>
      <c r="M131" s="7">
        <v>0</v>
      </c>
      <c r="N131" s="7">
        <v>-2</v>
      </c>
      <c r="O131" s="7">
        <v>0</v>
      </c>
      <c r="P131" s="7">
        <v>1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P131" s="7">
        <f>-D102*E107*E107*E107*E107</f>
        <v>-0.625</v>
      </c>
    </row>
    <row r="132" spans="2:42" x14ac:dyDescent="0.25">
      <c r="B132" s="1" t="s">
        <v>43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f>M113</f>
        <v>2.5600000000000012E-2</v>
      </c>
      <c r="L132" s="7">
        <f>-M113*$D$104/M117/$E$108/$E$108*(1+M119/2/M117)</f>
        <v>-0.9216000000000002</v>
      </c>
      <c r="M132" s="7">
        <f>-2*M113</f>
        <v>-5.1200000000000023E-2</v>
      </c>
      <c r="N132" s="7">
        <f>1+2*M113*$D$104/M117/$E$108/$E$108</f>
        <v>2.6384000000000003</v>
      </c>
      <c r="O132" s="7">
        <f>M113</f>
        <v>2.5600000000000012E-2</v>
      </c>
      <c r="P132" s="7">
        <f>M113*$D$104/M117/$E$108/$E$108*(M119/2/M117-1)</f>
        <v>-0.7168000000000001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P132" s="7">
        <v>0</v>
      </c>
    </row>
    <row r="133" spans="2:42" x14ac:dyDescent="0.25">
      <c r="B133" s="1" t="s">
        <v>44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1</v>
      </c>
      <c r="O133" s="7">
        <v>0</v>
      </c>
      <c r="P133" s="7">
        <v>-2</v>
      </c>
      <c r="Q133" s="7">
        <v>0</v>
      </c>
      <c r="R133" s="7">
        <v>1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P133" s="7">
        <f>-D102*E107*E107*E107*E107</f>
        <v>-0.625</v>
      </c>
    </row>
    <row r="134" spans="2:42" x14ac:dyDescent="0.25">
      <c r="B134" s="1" t="s">
        <v>45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f>O113</f>
        <v>4.1006250000000008E-2</v>
      </c>
      <c r="N134" s="7">
        <f>-O113*$D$104/O117/$E$108/$E$108*(1+O119/2/O117)</f>
        <v>-1.1520000000000001</v>
      </c>
      <c r="O134" s="7">
        <f>-2*O113</f>
        <v>-8.2012500000000016E-2</v>
      </c>
      <c r="P134" s="7">
        <f>1+2*O113*$D$104/O117/$E$108/$E$108</f>
        <v>3.0736000000000003</v>
      </c>
      <c r="Q134" s="7">
        <f>O113</f>
        <v>4.1006250000000008E-2</v>
      </c>
      <c r="R134" s="7">
        <f>O113*$D$104/O117/$E$108/$E$108*(O119/2/O117-1)</f>
        <v>-0.92160000000000009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P134" s="7">
        <v>0</v>
      </c>
    </row>
    <row r="135" spans="2:42" x14ac:dyDescent="0.25">
      <c r="B135" s="1" t="s">
        <v>46</v>
      </c>
      <c r="C135" s="7">
        <v>0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1</v>
      </c>
      <c r="Q135" s="7">
        <v>0</v>
      </c>
      <c r="R135" s="7">
        <v>-2</v>
      </c>
      <c r="S135" s="7">
        <v>0</v>
      </c>
      <c r="T135" s="7">
        <v>1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P135" s="7">
        <f>-D102*E107*E107*E107*E107</f>
        <v>-0.625</v>
      </c>
    </row>
    <row r="136" spans="2:42" x14ac:dyDescent="0.25">
      <c r="B136" s="1" t="s">
        <v>47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f>Q113</f>
        <v>6.25E-2</v>
      </c>
      <c r="P136" s="7">
        <f>-Q113*$D$104/Q117/$E$108/$E$108*(1+Q119/2/Q117)</f>
        <v>-1.4080000000000001</v>
      </c>
      <c r="Q136" s="7">
        <f>-2*Q113</f>
        <v>-0.125</v>
      </c>
      <c r="R136" s="7">
        <f>1+2*Q113*$D$104/Q117/$E$108/$E$108</f>
        <v>3.56</v>
      </c>
      <c r="S136" s="7">
        <f>Q113</f>
        <v>6.25E-2</v>
      </c>
      <c r="T136" s="7">
        <f>Q113*$D$104/Q117/$E$108/$E$108*(Q119/2/Q117-1)</f>
        <v>-1.1520000000000001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P136" s="7">
        <v>0</v>
      </c>
    </row>
    <row r="137" spans="2:42" x14ac:dyDescent="0.25">
      <c r="B137" s="1" t="s">
        <v>48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1</v>
      </c>
      <c r="S137" s="7">
        <v>0</v>
      </c>
      <c r="T137" s="7">
        <v>-2</v>
      </c>
      <c r="U137" s="7">
        <v>0</v>
      </c>
      <c r="V137" s="7">
        <v>1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P137" s="7">
        <f>-D102*E107*E107*E107*E107</f>
        <v>-0.625</v>
      </c>
    </row>
    <row r="138" spans="2:42" x14ac:dyDescent="0.25">
      <c r="B138" s="1" t="s">
        <v>49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f>S113</f>
        <v>9.1506250000000025E-2</v>
      </c>
      <c r="R138" s="7">
        <f>-S113*$D$104/S117/$E$108/$E$108*(1+S119/2/S117)</f>
        <v>-1.6896</v>
      </c>
      <c r="S138" s="7">
        <f>-2*S113</f>
        <v>-0.18301250000000005</v>
      </c>
      <c r="T138" s="7">
        <f>1+2*S113*$D$104/S117/$E$108/$E$108</f>
        <v>4.0975999999999999</v>
      </c>
      <c r="U138" s="7">
        <f>S113</f>
        <v>9.1506250000000025E-2</v>
      </c>
      <c r="V138" s="7">
        <f>S113*$D$104/S117/$E$108/$E$108*(S119/2/S117-1)</f>
        <v>-1.4080000000000001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P138" s="7">
        <v>0</v>
      </c>
    </row>
    <row r="139" spans="2:42" x14ac:dyDescent="0.25">
      <c r="B139" s="1" t="s">
        <v>50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1</v>
      </c>
      <c r="U139" s="7">
        <v>0</v>
      </c>
      <c r="V139" s="7">
        <v>-2</v>
      </c>
      <c r="W139" s="7">
        <v>0</v>
      </c>
      <c r="X139" s="7">
        <v>1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P139" s="7">
        <f>-D102*E107*E107*E107*E107</f>
        <v>-0.625</v>
      </c>
    </row>
    <row r="140" spans="2:42" x14ac:dyDescent="0.25">
      <c r="B140" s="1" t="s">
        <v>51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f>U113</f>
        <v>0.12960000000000008</v>
      </c>
      <c r="T140" s="7">
        <f>-U113*$D$104/U117/$E$108/$E$108*(1+U119/2/U117)</f>
        <v>-1.9968000000000006</v>
      </c>
      <c r="U140" s="7">
        <f>-2*U113</f>
        <v>-0.25920000000000015</v>
      </c>
      <c r="V140" s="7">
        <f>1+2*U113*$D$104/U117/$E$108/$E$108</f>
        <v>4.6864000000000008</v>
      </c>
      <c r="W140" s="7">
        <f>U113</f>
        <v>0.12960000000000008</v>
      </c>
      <c r="X140" s="7">
        <f>U113*$D$104/U117/$E$108/$E$108*(U119/2/U117-1)</f>
        <v>-1.6896000000000004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P140" s="7">
        <v>0</v>
      </c>
    </row>
    <row r="141" spans="2:42" x14ac:dyDescent="0.25">
      <c r="B141" s="1" t="s">
        <v>55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1</v>
      </c>
      <c r="W141" s="7">
        <v>0</v>
      </c>
      <c r="X141" s="7">
        <v>-2</v>
      </c>
      <c r="Y141" s="7">
        <v>0</v>
      </c>
      <c r="Z141" s="7">
        <v>1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P141" s="7">
        <f>-D102*E107*E107*E107*E107</f>
        <v>-0.625</v>
      </c>
    </row>
    <row r="142" spans="2:42" x14ac:dyDescent="0.25">
      <c r="B142" s="1" t="s">
        <v>56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f>W113</f>
        <v>0.17850625000000003</v>
      </c>
      <c r="V142" s="7">
        <f>-W113*$D$104/W117/$E$108/$E$108*(1+W119/2/W117)</f>
        <v>-2.3296000000000001</v>
      </c>
      <c r="W142" s="7">
        <f>-2*W113</f>
        <v>-0.35701250000000007</v>
      </c>
      <c r="X142" s="7">
        <f>1+2*W113*$D$104/W117/$E$108/$E$108</f>
        <v>5.3264000000000005</v>
      </c>
      <c r="Y142" s="7">
        <f>W113</f>
        <v>0.17850625000000003</v>
      </c>
      <c r="Z142" s="7">
        <f>W113*$D$104/W117/$E$108/$E$108*(W119/2/W117-1)</f>
        <v>-1.9968000000000004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P142" s="7">
        <v>0</v>
      </c>
    </row>
    <row r="143" spans="2:42" x14ac:dyDescent="0.25">
      <c r="B143" s="1" t="s">
        <v>57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1</v>
      </c>
      <c r="Y143" s="7">
        <v>0</v>
      </c>
      <c r="Z143" s="7">
        <v>-2</v>
      </c>
      <c r="AA143" s="7">
        <v>0</v>
      </c>
      <c r="AB143" s="7">
        <v>1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P143" s="7">
        <f>-D102*E107*E107*E107*E107</f>
        <v>-0.625</v>
      </c>
    </row>
    <row r="144" spans="2:42" x14ac:dyDescent="0.25">
      <c r="B144" s="1" t="s">
        <v>58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f>Y113</f>
        <v>0.24009999999999992</v>
      </c>
      <c r="X144" s="7">
        <f>-Y113*$D$104/Y117/$E$108/$E$108*(1+Y119/2/Y117)</f>
        <v>-2.6879999999999997</v>
      </c>
      <c r="Y144" s="7">
        <f>-2*Y113</f>
        <v>-0.48019999999999985</v>
      </c>
      <c r="Z144" s="7">
        <f>1+2*Y113*$D$104/Y117/$E$108/$E$108</f>
        <v>6.0175999999999998</v>
      </c>
      <c r="AA144" s="7">
        <f>Y113</f>
        <v>0.24009999999999992</v>
      </c>
      <c r="AB144" s="7">
        <f>Y113*$D$104/Y117/$E$108/$E$108*(Y119/2/Y117-1)</f>
        <v>-2.3296000000000001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P144" s="7">
        <v>0</v>
      </c>
    </row>
    <row r="145" spans="2:42" x14ac:dyDescent="0.25">
      <c r="B145" s="1" t="s">
        <v>59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1</v>
      </c>
      <c r="AA145" s="7">
        <v>0</v>
      </c>
      <c r="AB145" s="7">
        <v>-2</v>
      </c>
      <c r="AC145" s="7">
        <v>0</v>
      </c>
      <c r="AD145" s="7">
        <v>1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P145" s="7">
        <f>-D102*E107*E107*E107*E107</f>
        <v>-0.625</v>
      </c>
    </row>
    <row r="146" spans="2:42" x14ac:dyDescent="0.25">
      <c r="B146" s="1" t="s">
        <v>60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f>AA113</f>
        <v>0.31640625</v>
      </c>
      <c r="Z146" s="7">
        <f>-AA113*$D$104/AA117/$E$108/$E$108*(1+AA119/2/AA117)</f>
        <v>-3.0720000000000005</v>
      </c>
      <c r="AA146" s="7">
        <f>-2*AA113</f>
        <v>-0.6328125</v>
      </c>
      <c r="AB146" s="7">
        <f>1+2*AA113*$D$104/AA117/$E$108/$E$108</f>
        <v>6.7600000000000007</v>
      </c>
      <c r="AC146" s="7">
        <f>AA113</f>
        <v>0.31640625</v>
      </c>
      <c r="AD146" s="7">
        <f>AA113*$D$104/AA117/$E$108/$E$108*(AA119/2/AA117-1)</f>
        <v>-2.6880000000000002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P146" s="7">
        <v>0</v>
      </c>
    </row>
    <row r="147" spans="2:42" x14ac:dyDescent="0.25">
      <c r="B147" s="1" t="s">
        <v>61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-2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P147" s="7">
        <f>-D102*E107*E107*E107*E107</f>
        <v>-0.625</v>
      </c>
    </row>
    <row r="148" spans="2:42" x14ac:dyDescent="0.25">
      <c r="B148" s="1" t="s">
        <v>62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f>AC113</f>
        <v>0.40960000000000019</v>
      </c>
      <c r="AB148" s="7">
        <f>-AC113*$D$104/AC117/$E$108/$E$108*(1+AC119/2/AC117)</f>
        <v>-3.4816000000000007</v>
      </c>
      <c r="AC148" s="7">
        <f>-2*AC113</f>
        <v>-0.81920000000000037</v>
      </c>
      <c r="AD148" s="7">
        <f>1+2*AC113*$D$104/AC117/$E$108/$E$108</f>
        <v>7.5536000000000012</v>
      </c>
      <c r="AE148" s="7">
        <f>AC113</f>
        <v>0.40960000000000019</v>
      </c>
      <c r="AF148" s="7">
        <f>AC113*$D$104/AC117/$E$108/$E$108*(AC119/2/AC117-1)</f>
        <v>-3.0720000000000005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P148" s="7">
        <v>0</v>
      </c>
    </row>
    <row r="149" spans="2:42" x14ac:dyDescent="0.25">
      <c r="B149" s="1" t="s">
        <v>67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1</v>
      </c>
      <c r="AE149" s="7">
        <v>0</v>
      </c>
      <c r="AF149" s="7">
        <v>-2</v>
      </c>
      <c r="AG149" s="7">
        <v>0</v>
      </c>
      <c r="AH149" s="7">
        <v>1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P149" s="7">
        <f>-D102*E107*E107*E107*E107</f>
        <v>-0.625</v>
      </c>
    </row>
    <row r="150" spans="2:42" x14ac:dyDescent="0.25">
      <c r="B150" s="1" t="s">
        <v>68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f>AE113</f>
        <v>0.52200625000000023</v>
      </c>
      <c r="AD150" s="7">
        <f>-AE113*$D$104/AE117/$E$108/$E$108*(1+AE119/2/AE117)</f>
        <v>-3.9168000000000012</v>
      </c>
      <c r="AE150" s="7">
        <f>-2*AE113</f>
        <v>-1.0440125000000005</v>
      </c>
      <c r="AF150" s="7">
        <f>1+2*AE113*$D$104/AE117/$E$108/$E$108</f>
        <v>8.3984000000000023</v>
      </c>
      <c r="AG150" s="7">
        <f>AE113</f>
        <v>0.52200625000000023</v>
      </c>
      <c r="AH150" s="7">
        <f>AE113*$D$104/AE117/$E$108/$E$108*(AE119/2/AE117-1)</f>
        <v>-3.4816000000000011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P150" s="7">
        <v>0</v>
      </c>
    </row>
    <row r="151" spans="2:42" x14ac:dyDescent="0.25">
      <c r="B151" s="1" t="s">
        <v>69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1</v>
      </c>
      <c r="AG151" s="7">
        <v>0</v>
      </c>
      <c r="AH151" s="7">
        <v>-2</v>
      </c>
      <c r="AI151" s="7">
        <v>0</v>
      </c>
      <c r="AJ151" s="7">
        <v>1</v>
      </c>
      <c r="AK151" s="7">
        <v>0</v>
      </c>
      <c r="AL151" s="7">
        <v>0</v>
      </c>
      <c r="AM151" s="7">
        <v>0</v>
      </c>
      <c r="AN151" s="7">
        <v>0</v>
      </c>
      <c r="AP151" s="7">
        <f>-D102*E107*E107*E107*E107</f>
        <v>-0.625</v>
      </c>
    </row>
    <row r="152" spans="2:42" x14ac:dyDescent="0.25">
      <c r="B152" s="1" t="s">
        <v>70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f>AG113</f>
        <v>0.65610000000000046</v>
      </c>
      <c r="AF152" s="7">
        <f>-AG113*$D$104/AG117/$E$108/$E$108*(1+AG119/2/AG117)</f>
        <v>-4.3776000000000019</v>
      </c>
      <c r="AG152" s="7">
        <f>-2*AG113</f>
        <v>-1.3122000000000009</v>
      </c>
      <c r="AH152" s="7">
        <f>1+2*AG113*$D$104/AG117/$E$108/$E$108</f>
        <v>9.2944000000000031</v>
      </c>
      <c r="AI152" s="7">
        <f>AG113</f>
        <v>0.65610000000000046</v>
      </c>
      <c r="AJ152" s="7">
        <f>AG113*$D$104/AG117/$E$108/$E$108*(AG119/2/AG117-1)</f>
        <v>-3.9168000000000012</v>
      </c>
      <c r="AK152" s="7">
        <v>0</v>
      </c>
      <c r="AL152" s="7">
        <v>0</v>
      </c>
      <c r="AM152" s="7">
        <v>0</v>
      </c>
      <c r="AN152" s="7">
        <v>0</v>
      </c>
      <c r="AP152" s="7">
        <v>0</v>
      </c>
    </row>
    <row r="153" spans="2:42" x14ac:dyDescent="0.25">
      <c r="B153" s="1" t="s">
        <v>71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1</v>
      </c>
      <c r="AI153" s="7">
        <v>0</v>
      </c>
      <c r="AJ153" s="7">
        <v>-2</v>
      </c>
      <c r="AK153" s="7">
        <v>0</v>
      </c>
      <c r="AL153" s="7">
        <v>1</v>
      </c>
      <c r="AM153" s="7">
        <v>0</v>
      </c>
      <c r="AN153" s="7">
        <v>0</v>
      </c>
      <c r="AP153" s="7">
        <f>-D102*E107*E107*E107*E107</f>
        <v>-0.625</v>
      </c>
    </row>
    <row r="154" spans="2:42" x14ac:dyDescent="0.25">
      <c r="B154" s="1" t="s">
        <v>72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f>AI113</f>
        <v>0.81450624999999999</v>
      </c>
      <c r="AH154" s="7">
        <f>-AI113*$D$104/AI117/$E$108/$E$108*(1+AI119/2/AI117)</f>
        <v>-4.8639999999999999</v>
      </c>
      <c r="AI154" s="7">
        <f>-2*AI113</f>
        <v>-1.6290125</v>
      </c>
      <c r="AJ154" s="7">
        <f>1+2*AI113*$D$104/AI117/$E$108/$E$108</f>
        <v>10.2416</v>
      </c>
      <c r="AK154" s="7">
        <f>AI113</f>
        <v>0.81450624999999999</v>
      </c>
      <c r="AL154" s="7">
        <f>AI113*$D$104/AI117/$E$108/$E$108*(AI119/2/AI117-1)</f>
        <v>-4.3776000000000002</v>
      </c>
      <c r="AM154" s="7">
        <v>0</v>
      </c>
      <c r="AN154" s="7">
        <v>0</v>
      </c>
      <c r="AP154" s="7">
        <v>0</v>
      </c>
    </row>
    <row r="155" spans="2:42" x14ac:dyDescent="0.25">
      <c r="B155" s="1" t="s">
        <v>73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1</v>
      </c>
      <c r="AK155" s="7">
        <v>0</v>
      </c>
      <c r="AL155" s="7">
        <v>-2</v>
      </c>
      <c r="AM155" s="7">
        <v>0</v>
      </c>
      <c r="AN155" s="7">
        <v>1</v>
      </c>
      <c r="AP155" s="7">
        <f>-D102*E107*E107*E107*E107</f>
        <v>-0.625</v>
      </c>
    </row>
    <row r="156" spans="2:42" x14ac:dyDescent="0.25">
      <c r="B156" s="1" t="s">
        <v>74</v>
      </c>
      <c r="C156" s="7">
        <v>0</v>
      </c>
      <c r="D156" s="7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f>AK113</f>
        <v>1</v>
      </c>
      <c r="AJ156" s="7">
        <f>-AK113*$D$104/AK117/$E$108/$E$108*(1+AK119/2/AK117)</f>
        <v>-5.3760000000000003</v>
      </c>
      <c r="AK156" s="7">
        <f>-2*AK113</f>
        <v>-2</v>
      </c>
      <c r="AL156" s="7">
        <f>1+2*AK113*$D$104/AK117/$E$108/$E$108</f>
        <v>11.24</v>
      </c>
      <c r="AM156" s="7">
        <f>AK113</f>
        <v>1</v>
      </c>
      <c r="AN156" s="7">
        <f>AK113*$D$104/AK117/$E$108/$E$108*(AK119/2/AK117-1)</f>
        <v>-4.8639999999999999</v>
      </c>
      <c r="AP156" s="7">
        <v>0</v>
      </c>
    </row>
    <row r="157" spans="2:42" x14ac:dyDescent="0.25">
      <c r="B157" s="1" t="s">
        <v>19</v>
      </c>
      <c r="C157" s="7">
        <v>0</v>
      </c>
      <c r="D157" s="7">
        <v>0</v>
      </c>
      <c r="E157" s="7">
        <v>1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P157" s="7">
        <v>0</v>
      </c>
    </row>
    <row r="158" spans="2:42" x14ac:dyDescent="0.25">
      <c r="B158" s="1" t="s">
        <v>20</v>
      </c>
      <c r="C158" s="7">
        <v>0</v>
      </c>
      <c r="D158" s="7">
        <v>0</v>
      </c>
      <c r="E158" s="7">
        <v>0</v>
      </c>
      <c r="F158" s="7">
        <v>1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P158" s="7">
        <v>0</v>
      </c>
    </row>
    <row r="159" spans="2:42" x14ac:dyDescent="0.25">
      <c r="B159" s="1" t="s">
        <v>75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1</v>
      </c>
      <c r="AL159" s="7">
        <v>0</v>
      </c>
      <c r="AM159" s="7">
        <v>0</v>
      </c>
      <c r="AN159" s="7">
        <v>0</v>
      </c>
      <c r="AP159" s="7">
        <v>0</v>
      </c>
    </row>
    <row r="160" spans="2:42" x14ac:dyDescent="0.25">
      <c r="B160" s="1" t="s">
        <v>76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-1</v>
      </c>
      <c r="AJ160" s="7">
        <f>D104/AK117/E108/E108</f>
        <v>5.12</v>
      </c>
      <c r="AK160" s="7">
        <v>0</v>
      </c>
      <c r="AL160" s="7">
        <v>0</v>
      </c>
      <c r="AM160" s="7">
        <v>1</v>
      </c>
      <c r="AN160" s="7">
        <f>-D104/AK117/E108/E108</f>
        <v>-5.12</v>
      </c>
      <c r="AP160" s="7">
        <v>0</v>
      </c>
    </row>
    <row r="161" spans="3:40" x14ac:dyDescent="0.25"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AN161" s="7"/>
    </row>
    <row r="162" spans="3:40" x14ac:dyDescent="0.25"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AN162" s="7"/>
    </row>
    <row r="163" spans="3:40" x14ac:dyDescent="0.25"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AN163" s="7"/>
    </row>
    <row r="165" spans="3:40" x14ac:dyDescent="0.25">
      <c r="D165" s="3" t="str">
        <f t="array" ref="D165:D202">TRANSPOSE(C122:AN122)</f>
        <v>W0</v>
      </c>
      <c r="E165" s="4">
        <f t="array" ref="E165:E202">MMULT(MINVERSE(C123:AN160),AP123:AP160)</f>
        <v>-1694.2858566353889</v>
      </c>
    </row>
    <row r="166" spans="3:40" x14ac:dyDescent="0.25">
      <c r="D166" s="3" t="str">
        <v>hk2M0</v>
      </c>
      <c r="E166" s="4">
        <v>-2.6628192245029383</v>
      </c>
    </row>
    <row r="167" spans="3:40" x14ac:dyDescent="0.25">
      <c r="D167" s="3" t="str">
        <v>W1</v>
      </c>
      <c r="E167" s="4">
        <v>0</v>
      </c>
      <c r="L167" s="19"/>
      <c r="M167" s="20"/>
    </row>
    <row r="168" spans="3:40" x14ac:dyDescent="0.25">
      <c r="D168" s="3" t="str">
        <v>hk2M1</v>
      </c>
      <c r="E168" s="4">
        <v>6.9388939039072284E-17</v>
      </c>
      <c r="L168" s="19"/>
      <c r="M168" s="20"/>
    </row>
    <row r="169" spans="3:40" x14ac:dyDescent="0.25">
      <c r="D169" s="3" t="str">
        <v>W2</v>
      </c>
      <c r="E169" s="4">
        <v>1463.865426267201</v>
      </c>
      <c r="G169" s="12" t="s">
        <v>26</v>
      </c>
      <c r="M169" s="12" t="s">
        <v>91</v>
      </c>
      <c r="N169" s="12"/>
      <c r="O169" s="12" t="s">
        <v>90</v>
      </c>
    </row>
    <row r="170" spans="3:40" x14ac:dyDescent="0.25">
      <c r="D170" s="3" t="str">
        <v>hk2M2</v>
      </c>
      <c r="E170" s="4">
        <v>2.0378192245029387</v>
      </c>
      <c r="G170" s="6">
        <v>0</v>
      </c>
      <c r="H170" s="3" t="str">
        <f>D168</f>
        <v>hk2M1</v>
      </c>
      <c r="I170" s="21">
        <f>E168</f>
        <v>6.9388939039072284E-17</v>
      </c>
      <c r="L170" s="19" t="s">
        <v>31</v>
      </c>
      <c r="M170" s="4">
        <f>I170/$E$107/$E$107</f>
        <v>2.7755575615628914E-16</v>
      </c>
      <c r="N170" s="1" t="s">
        <v>9</v>
      </c>
      <c r="O170" s="4">
        <v>0</v>
      </c>
      <c r="S170" s="20"/>
    </row>
    <row r="171" spans="3:40" x14ac:dyDescent="0.25">
      <c r="D171" s="3" t="str">
        <v>W3</v>
      </c>
      <c r="E171" s="4">
        <v>2298.3138707131384</v>
      </c>
      <c r="G171" s="6">
        <f>2*E107</f>
        <v>1</v>
      </c>
      <c r="H171" s="4" t="str">
        <f>D172</f>
        <v>hk2M3</v>
      </c>
      <c r="I171" s="21">
        <f>E172</f>
        <v>3.4506384490058775</v>
      </c>
      <c r="L171" s="19" t="s">
        <v>52</v>
      </c>
      <c r="M171" s="4">
        <f t="shared" ref="M171:M178" si="2">I171/$E$107/$E$107</f>
        <v>13.80255379602351</v>
      </c>
      <c r="N171" s="1" t="s">
        <v>9</v>
      </c>
      <c r="O171" s="4">
        <v>13.766417326282465</v>
      </c>
      <c r="S171" s="20"/>
    </row>
    <row r="172" spans="3:40" x14ac:dyDescent="0.25">
      <c r="D172" s="3" t="str">
        <v>hk2M3</v>
      </c>
      <c r="E172" s="4">
        <v>3.4506384490058775</v>
      </c>
      <c r="G172" s="6">
        <f>4*E107</f>
        <v>2</v>
      </c>
      <c r="H172" s="3" t="str">
        <f>D176</f>
        <v>hk2M5</v>
      </c>
      <c r="I172" s="21">
        <f>E176</f>
        <v>4.4012768980117434</v>
      </c>
      <c r="L172" s="19" t="s">
        <v>15</v>
      </c>
      <c r="M172" s="4">
        <f t="shared" si="2"/>
        <v>17.605107592046974</v>
      </c>
      <c r="N172" s="1" t="s">
        <v>9</v>
      </c>
      <c r="O172" s="4">
        <v>17.532834652564929</v>
      </c>
      <c r="S172" s="20"/>
    </row>
    <row r="173" spans="3:40" x14ac:dyDescent="0.25">
      <c r="D173" s="3" t="str">
        <v>W4</v>
      </c>
      <c r="E173" s="4">
        <v>2650.3367001109855</v>
      </c>
      <c r="G173" s="6">
        <f>6*E107</f>
        <v>3</v>
      </c>
      <c r="H173" s="3" t="str">
        <f>D180</f>
        <v>hk2M7</v>
      </c>
      <c r="I173" s="21">
        <f>E180</f>
        <v>2.8519153470176186</v>
      </c>
      <c r="L173" s="19" t="s">
        <v>53</v>
      </c>
      <c r="M173" s="4">
        <f t="shared" si="2"/>
        <v>11.407661388070474</v>
      </c>
      <c r="N173" s="1" t="s">
        <v>9</v>
      </c>
      <c r="O173" s="4">
        <v>11.299251978847394</v>
      </c>
      <c r="S173" s="20"/>
    </row>
    <row r="174" spans="3:40" x14ac:dyDescent="0.25">
      <c r="D174" s="3" t="str">
        <v>hk2M4</v>
      </c>
      <c r="E174" s="4">
        <v>4.23845767350881</v>
      </c>
      <c r="G174" s="6">
        <f>8*E107</f>
        <v>4</v>
      </c>
      <c r="H174" s="3" t="str">
        <f>D184</f>
        <v>hk2M9</v>
      </c>
      <c r="I174" s="21">
        <f>E184</f>
        <v>-1.1974462039765086</v>
      </c>
      <c r="L174" s="19" t="s">
        <v>54</v>
      </c>
      <c r="M174" s="4">
        <f t="shared" si="2"/>
        <v>-4.7897848159060343</v>
      </c>
      <c r="N174" s="1" t="s">
        <v>9</v>
      </c>
      <c r="O174" s="4">
        <v>-4.9343306948701411</v>
      </c>
      <c r="S174" s="20"/>
    </row>
    <row r="175" spans="3:40" x14ac:dyDescent="0.25">
      <c r="D175" s="3" t="str">
        <v>W5</v>
      </c>
      <c r="E175" s="4">
        <v>2688.1148062408788</v>
      </c>
      <c r="G175" s="6">
        <f>10*E107</f>
        <v>5</v>
      </c>
      <c r="H175" s="3" t="str">
        <f>D188</f>
        <v>hk2M11</v>
      </c>
      <c r="I175" s="21">
        <f>E188</f>
        <v>-7.7468077549706358</v>
      </c>
      <c r="L175" s="19" t="s">
        <v>111</v>
      </c>
      <c r="M175" s="4">
        <f t="shared" si="2"/>
        <v>-30.987231019882543</v>
      </c>
      <c r="N175" s="1" t="s">
        <v>9</v>
      </c>
      <c r="O175" s="4">
        <v>-31.167913368587676</v>
      </c>
    </row>
    <row r="176" spans="3:40" x14ac:dyDescent="0.25">
      <c r="D176" s="3" t="str">
        <v>hk2M5</v>
      </c>
      <c r="E176" s="4">
        <v>4.4012768980117434</v>
      </c>
      <c r="G176" s="6">
        <f>12*E107</f>
        <v>6</v>
      </c>
      <c r="H176" s="3" t="str">
        <f>D192</f>
        <v>hk2M13</v>
      </c>
      <c r="I176" s="21">
        <f>E192</f>
        <v>-16.796169305964767</v>
      </c>
      <c r="L176" s="19" t="s">
        <v>77</v>
      </c>
      <c r="M176" s="4">
        <f t="shared" si="2"/>
        <v>-67.184677223859069</v>
      </c>
      <c r="N176" s="1" t="s">
        <v>9</v>
      </c>
      <c r="O176" s="4">
        <v>-67.401496042305212</v>
      </c>
    </row>
    <row r="177" spans="4:17" x14ac:dyDescent="0.25">
      <c r="D177" s="3" t="str">
        <v>W6</v>
      </c>
      <c r="E177" s="4">
        <v>2535.1654797461651</v>
      </c>
      <c r="G177" s="6">
        <f>14*E107</f>
        <v>7</v>
      </c>
      <c r="H177" s="3" t="str">
        <f>D196</f>
        <v>hk2M15</v>
      </c>
      <c r="I177" s="21">
        <f>E196</f>
        <v>-28.345530856958899</v>
      </c>
      <c r="L177" s="19" t="s">
        <v>112</v>
      </c>
      <c r="M177" s="4">
        <f t="shared" si="2"/>
        <v>-113.38212342783559</v>
      </c>
      <c r="N177" s="1" t="s">
        <v>9</v>
      </c>
      <c r="O177" s="4">
        <v>-113.63507871602275</v>
      </c>
    </row>
    <row r="178" spans="4:17" x14ac:dyDescent="0.25">
      <c r="D178" s="3" t="str">
        <v>hk2M6</v>
      </c>
      <c r="E178" s="4">
        <v>3.9390961225146826</v>
      </c>
      <c r="G178" s="6">
        <f>16*E107</f>
        <v>8</v>
      </c>
      <c r="H178" s="3" t="str">
        <f>D200</f>
        <v>hk2M17</v>
      </c>
      <c r="I178" s="21">
        <f>E200</f>
        <v>-42.39489240795303</v>
      </c>
      <c r="L178" s="19" t="s">
        <v>78</v>
      </c>
      <c r="M178" s="4">
        <f t="shared" si="2"/>
        <v>-169.57956963181212</v>
      </c>
      <c r="N178" s="1" t="s">
        <v>9</v>
      </c>
      <c r="O178" s="4">
        <v>-169.86866138974028</v>
      </c>
      <c r="Q178" s="20">
        <f>E107</f>
        <v>0.5</v>
      </c>
    </row>
    <row r="179" spans="4:17" x14ac:dyDescent="0.25">
      <c r="D179" s="3" t="str">
        <v>W7</v>
      </c>
      <c r="E179" s="4">
        <v>2274.7054769072315</v>
      </c>
      <c r="L179" s="19"/>
      <c r="M179" s="20"/>
    </row>
    <row r="180" spans="4:17" x14ac:dyDescent="0.25">
      <c r="D180" s="3" t="str">
        <v>hk2M7</v>
      </c>
      <c r="E180" s="4">
        <v>2.8519153470176186</v>
      </c>
    </row>
    <row r="181" spans="4:17" x14ac:dyDescent="0.25">
      <c r="D181" s="3" t="str">
        <v>W8</v>
      </c>
      <c r="E181" s="4">
        <v>1961.5479209724515</v>
      </c>
      <c r="L181" s="19"/>
      <c r="M181" s="20"/>
    </row>
    <row r="182" spans="4:17" x14ac:dyDescent="0.25">
      <c r="D182" s="3" t="str">
        <v>hk2M8</v>
      </c>
      <c r="E182" s="4">
        <v>1.1397345715205551</v>
      </c>
    </row>
    <row r="183" spans="4:17" x14ac:dyDescent="0.25">
      <c r="D183" s="3" t="str">
        <v>W9</v>
      </c>
      <c r="E183" s="4">
        <v>1631.5873109824508</v>
      </c>
      <c r="L183" s="19"/>
      <c r="M183" s="20"/>
    </row>
    <row r="184" spans="4:17" x14ac:dyDescent="0.25">
      <c r="D184" s="3" t="str">
        <v>hk2M9</v>
      </c>
      <c r="E184" s="4">
        <v>-1.1974462039765086</v>
      </c>
    </row>
    <row r="185" spans="4:17" x14ac:dyDescent="0.25">
      <c r="D185" s="3" t="str">
        <v>W10</v>
      </c>
      <c r="E185" s="4">
        <v>1308.2580909477674</v>
      </c>
      <c r="L185" s="19"/>
      <c r="M185" s="20"/>
    </row>
    <row r="186" spans="4:17" x14ac:dyDescent="0.25">
      <c r="D186" s="3" t="str">
        <v>hk2M10</v>
      </c>
      <c r="E186" s="4">
        <v>-4.1596269794735719</v>
      </c>
    </row>
    <row r="187" spans="4:17" x14ac:dyDescent="0.25">
      <c r="D187" s="3" t="str">
        <v>W11</v>
      </c>
      <c r="E187" s="1">
        <v>1006.762508343477</v>
      </c>
    </row>
    <row r="188" spans="4:17" x14ac:dyDescent="0.25">
      <c r="D188" s="3" t="str">
        <v>hk2M11</v>
      </c>
      <c r="E188" s="1">
        <v>-7.7468077549706358</v>
      </c>
    </row>
    <row r="189" spans="4:17" x14ac:dyDescent="0.25">
      <c r="D189" s="3" t="str">
        <v>W12</v>
      </c>
      <c r="E189" s="1">
        <v>736.82233325650748</v>
      </c>
    </row>
    <row r="190" spans="4:17" x14ac:dyDescent="0.25">
      <c r="D190" s="3" t="str">
        <v>hk2M12</v>
      </c>
      <c r="E190" s="1">
        <v>-11.9589885304677</v>
      </c>
    </row>
    <row r="191" spans="4:17" x14ac:dyDescent="0.25">
      <c r="D191" s="3" t="str">
        <v>W13</v>
      </c>
      <c r="E191" s="1">
        <v>504.48086536403412</v>
      </c>
    </row>
    <row r="192" spans="4:17" x14ac:dyDescent="0.25">
      <c r="D192" s="3" t="str">
        <v>hk2M13</v>
      </c>
      <c r="E192" s="1">
        <v>-16.796169305964767</v>
      </c>
    </row>
    <row r="193" spans="4:5" x14ac:dyDescent="0.25">
      <c r="D193" s="3" t="str">
        <v>W14</v>
      </c>
      <c r="E193" s="1">
        <v>313.29535096669849</v>
      </c>
    </row>
    <row r="194" spans="4:5" x14ac:dyDescent="0.25">
      <c r="D194" s="3" t="str">
        <v>hk2M14</v>
      </c>
      <c r="E194" s="1">
        <v>-22.258350081461831</v>
      </c>
    </row>
    <row r="195" spans="4:5" x14ac:dyDescent="0.25">
      <c r="D195" s="3" t="str">
        <v>W15</v>
      </c>
      <c r="E195" s="1">
        <v>165.13516654378014</v>
      </c>
    </row>
    <row r="196" spans="4:5" x14ac:dyDescent="0.25">
      <c r="D196" s="3" t="str">
        <v>hk2M15</v>
      </c>
      <c r="E196" s="1">
        <v>-28.345530856958899</v>
      </c>
    </row>
    <row r="197" spans="4:5" x14ac:dyDescent="0.25">
      <c r="D197" s="3" t="str">
        <v>W16</v>
      </c>
      <c r="E197" s="1">
        <v>60.722130053048751</v>
      </c>
    </row>
    <row r="198" spans="4:5" x14ac:dyDescent="0.25">
      <c r="D198" s="3" t="str">
        <v>hk2M16</v>
      </c>
      <c r="E198" s="1">
        <v>-35.057711632455963</v>
      </c>
    </row>
    <row r="199" spans="4:5" x14ac:dyDescent="0.25">
      <c r="D199" s="3" t="str">
        <v>W17</v>
      </c>
      <c r="E199" s="1">
        <v>1.6650954668954178E-15</v>
      </c>
    </row>
    <row r="200" spans="4:5" x14ac:dyDescent="0.25">
      <c r="D200" s="3" t="str">
        <v>hk2M17</v>
      </c>
      <c r="E200" s="1">
        <v>-42.39489240795303</v>
      </c>
    </row>
    <row r="201" spans="4:5" x14ac:dyDescent="0.25">
      <c r="D201" s="3" t="str">
        <v>W18</v>
      </c>
      <c r="E201" s="1">
        <v>-17.610601088041228</v>
      </c>
    </row>
    <row r="202" spans="4:5" x14ac:dyDescent="0.25">
      <c r="D202" s="3" t="str">
        <v>hk2M18</v>
      </c>
      <c r="E202" s="1">
        <v>-50.35707318345009</v>
      </c>
    </row>
    <row r="212" spans="1:6" ht="18.75" x14ac:dyDescent="0.25">
      <c r="D212" s="2" t="s">
        <v>22</v>
      </c>
    </row>
    <row r="214" spans="1:6" ht="16.5" x14ac:dyDescent="0.25">
      <c r="D214" s="14" t="s">
        <v>115</v>
      </c>
    </row>
    <row r="216" spans="1:6" x14ac:dyDescent="0.25">
      <c r="C216" s="15" t="s">
        <v>28</v>
      </c>
      <c r="D216" s="16">
        <v>2</v>
      </c>
      <c r="E216" s="17" t="s">
        <v>0</v>
      </c>
    </row>
    <row r="217" spans="1:6" x14ac:dyDescent="0.25">
      <c r="C217" s="15" t="s">
        <v>29</v>
      </c>
      <c r="D217" s="16">
        <v>8</v>
      </c>
      <c r="E217" s="17" t="s">
        <v>0</v>
      </c>
    </row>
    <row r="218" spans="1:6" x14ac:dyDescent="0.25">
      <c r="C218" s="18" t="s">
        <v>25</v>
      </c>
      <c r="D218" s="16">
        <v>10</v>
      </c>
      <c r="E218" s="1" t="s">
        <v>14</v>
      </c>
    </row>
    <row r="220" spans="1:6" x14ac:dyDescent="0.25">
      <c r="D220" s="19">
        <v>0.02</v>
      </c>
    </row>
    <row r="222" spans="1:6" x14ac:dyDescent="0.25">
      <c r="D222" s="5" t="s">
        <v>83</v>
      </c>
      <c r="E222" s="8">
        <v>24</v>
      </c>
    </row>
    <row r="223" spans="1:6" x14ac:dyDescent="0.25">
      <c r="A223" s="17"/>
      <c r="D223" s="11" t="s">
        <v>84</v>
      </c>
      <c r="E223" s="9">
        <f>D217/E222</f>
        <v>0.33333333333333331</v>
      </c>
      <c r="F223" s="1" t="s">
        <v>0</v>
      </c>
    </row>
    <row r="224" spans="1:6" x14ac:dyDescent="0.25">
      <c r="C224" s="5"/>
      <c r="D224" s="4"/>
      <c r="E224" s="10">
        <f>1/E222</f>
        <v>4.1666666666666664E-2</v>
      </c>
    </row>
    <row r="225" spans="2:58" x14ac:dyDescent="0.25">
      <c r="B225" s="9">
        <f>D216/(D216+D217)</f>
        <v>0.2</v>
      </c>
      <c r="C225" s="5"/>
    </row>
    <row r="226" spans="2:58" x14ac:dyDescent="0.25">
      <c r="D226" s="18" t="s">
        <v>89</v>
      </c>
      <c r="E226" s="3">
        <v>1</v>
      </c>
      <c r="F226" s="3"/>
      <c r="G226" s="3">
        <v>2</v>
      </c>
      <c r="H226" s="3"/>
      <c r="I226" s="3">
        <v>3</v>
      </c>
      <c r="J226" s="3"/>
      <c r="K226" s="3">
        <v>4</v>
      </c>
      <c r="L226" s="3"/>
      <c r="M226" s="3">
        <v>5</v>
      </c>
      <c r="N226" s="3"/>
      <c r="O226" s="3">
        <v>6</v>
      </c>
      <c r="P226" s="3"/>
      <c r="Q226" s="3">
        <v>7</v>
      </c>
      <c r="R226" s="3"/>
      <c r="S226" s="3">
        <v>8</v>
      </c>
      <c r="T226" s="3"/>
      <c r="U226" s="3">
        <v>9</v>
      </c>
      <c r="W226" s="3">
        <v>10</v>
      </c>
      <c r="X226" s="3"/>
      <c r="Y226" s="3">
        <v>11</v>
      </c>
      <c r="Z226" s="3"/>
      <c r="AA226" s="3">
        <v>12</v>
      </c>
      <c r="AB226" s="3"/>
      <c r="AC226" s="3">
        <v>13</v>
      </c>
      <c r="AD226" s="3"/>
      <c r="AE226" s="3">
        <v>14</v>
      </c>
      <c r="AF226" s="3"/>
      <c r="AG226" s="3">
        <v>15</v>
      </c>
      <c r="AH226" s="3"/>
      <c r="AI226" s="3">
        <v>16</v>
      </c>
      <c r="AJ226" s="3"/>
      <c r="AK226" s="3">
        <v>17</v>
      </c>
      <c r="AM226" s="3">
        <v>18</v>
      </c>
      <c r="AN226" s="3"/>
      <c r="AO226" s="3">
        <v>19</v>
      </c>
      <c r="AP226" s="3"/>
      <c r="AQ226" s="3">
        <v>20</v>
      </c>
      <c r="AR226" s="3"/>
      <c r="AS226" s="3">
        <v>21</v>
      </c>
      <c r="AT226" s="3"/>
      <c r="AU226" s="3">
        <v>22</v>
      </c>
      <c r="AV226" s="3"/>
      <c r="AW226" s="3">
        <v>23</v>
      </c>
      <c r="AX226" s="3"/>
      <c r="AY226" s="3">
        <v>24</v>
      </c>
      <c r="AZ226" s="3"/>
      <c r="BA226" s="3">
        <v>25</v>
      </c>
    </row>
    <row r="227" spans="2:58" x14ac:dyDescent="0.25">
      <c r="E227" s="7">
        <v>0</v>
      </c>
      <c r="F227" s="7"/>
      <c r="G227" s="7">
        <f>1/E222</f>
        <v>4.1666666666666664E-2</v>
      </c>
      <c r="H227" s="7"/>
      <c r="I227" s="7">
        <f>2/E222</f>
        <v>8.3333333333333329E-2</v>
      </c>
      <c r="J227" s="7"/>
      <c r="K227" s="7">
        <f>3/E222</f>
        <v>0.125</v>
      </c>
      <c r="L227" s="7"/>
      <c r="M227" s="7">
        <f>4/E222</f>
        <v>0.16666666666666666</v>
      </c>
      <c r="N227" s="7"/>
      <c r="O227" s="7">
        <f>5/E222</f>
        <v>0.20833333333333334</v>
      </c>
      <c r="P227" s="7"/>
      <c r="Q227" s="7">
        <f>6/E222</f>
        <v>0.25</v>
      </c>
      <c r="R227" s="7"/>
      <c r="S227" s="7">
        <f>7/E222</f>
        <v>0.29166666666666669</v>
      </c>
      <c r="T227" s="7"/>
      <c r="U227" s="7">
        <f>8/E222</f>
        <v>0.33333333333333331</v>
      </c>
      <c r="V227" s="13"/>
      <c r="W227" s="7">
        <f>9/E222</f>
        <v>0.375</v>
      </c>
      <c r="X227" s="7"/>
      <c r="Y227" s="7">
        <f>10/E222</f>
        <v>0.41666666666666669</v>
      </c>
      <c r="Z227" s="7"/>
      <c r="AA227" s="7">
        <f>11/E222</f>
        <v>0.45833333333333331</v>
      </c>
      <c r="AB227" s="7"/>
      <c r="AC227" s="7">
        <f>12/E222</f>
        <v>0.5</v>
      </c>
      <c r="AD227" s="7"/>
      <c r="AE227" s="7">
        <f>13/E222</f>
        <v>0.54166666666666663</v>
      </c>
      <c r="AF227" s="7"/>
      <c r="AG227" s="7">
        <f>14/E222</f>
        <v>0.58333333333333337</v>
      </c>
      <c r="AH227" s="7"/>
      <c r="AI227" s="7">
        <f>15/E222</f>
        <v>0.625</v>
      </c>
      <c r="AJ227" s="7"/>
      <c r="AK227" s="7">
        <f>16/E222</f>
        <v>0.66666666666666663</v>
      </c>
      <c r="AM227" s="7">
        <f>17/E222</f>
        <v>0.70833333333333337</v>
      </c>
      <c r="AN227" s="7"/>
      <c r="AO227" s="7">
        <f>18/E222</f>
        <v>0.75</v>
      </c>
      <c r="AP227" s="7"/>
      <c r="AQ227" s="7">
        <f>19/E222</f>
        <v>0.79166666666666663</v>
      </c>
      <c r="AR227" s="7"/>
      <c r="AS227" s="7">
        <f>20/E222</f>
        <v>0.83333333333333337</v>
      </c>
      <c r="AT227" s="7"/>
      <c r="AU227" s="7">
        <f>21/E222</f>
        <v>0.875</v>
      </c>
      <c r="AV227" s="7"/>
      <c r="AW227" s="7">
        <f>22/E222</f>
        <v>0.91666666666666663</v>
      </c>
      <c r="AX227" s="7"/>
      <c r="AY227" s="7">
        <f>23/E222</f>
        <v>0.95833333333333337</v>
      </c>
      <c r="AZ227" s="7"/>
      <c r="BA227" s="7">
        <f>24/E222</f>
        <v>1</v>
      </c>
    </row>
    <row r="228" spans="2:58" x14ac:dyDescent="0.25"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W228" s="13"/>
    </row>
    <row r="229" spans="2:58" x14ac:dyDescent="0.25">
      <c r="E229" s="7">
        <f>POWER($B$225+E227*(1-$B$225),4)</f>
        <v>1.6000000000000007E-3</v>
      </c>
      <c r="F229" s="13"/>
      <c r="G229" s="7">
        <f>POWER($B$225+G227*(1-$B$225),4)</f>
        <v>2.9641975308641981E-3</v>
      </c>
      <c r="H229" s="13"/>
      <c r="I229" s="7">
        <f>POWER($B$225+I227*(1-$B$225),4)</f>
        <v>5.0567901234567902E-3</v>
      </c>
      <c r="J229" s="13"/>
      <c r="K229" s="7">
        <f>POWER($B$225+K227*(1-$B$225),4)</f>
        <v>8.1000000000000048E-3</v>
      </c>
      <c r="L229" s="13"/>
      <c r="M229" s="7">
        <f>POWER($B$225+M227*(1-$B$225),4)</f>
        <v>1.2345679012345684E-2</v>
      </c>
      <c r="N229" s="13"/>
      <c r="O229" s="7">
        <f>POWER($B$225+O227*(1-$B$225),4)</f>
        <v>1.8075308641975318E-2</v>
      </c>
      <c r="P229" s="13"/>
      <c r="Q229" s="7">
        <f>POWER($B$225+Q227*(1-$B$225),4)</f>
        <v>2.5600000000000012E-2</v>
      </c>
      <c r="R229" s="13"/>
      <c r="S229" s="7">
        <f>POWER($B$225+S227*(1-$B$225),4)</f>
        <v>3.5260493827160497E-2</v>
      </c>
      <c r="T229" s="13"/>
      <c r="U229" s="7">
        <f>POWER($B$225+U227*(1-$B$225),4)</f>
        <v>4.742716049382717E-2</v>
      </c>
      <c r="V229" s="13"/>
      <c r="W229" s="7">
        <f>POWER($B$225+W227*(1-$B$225),4)</f>
        <v>6.25E-2</v>
      </c>
      <c r="X229" s="13"/>
      <c r="Y229" s="7">
        <f>POWER($B$225+Y227*(1-$B$225),4)</f>
        <v>8.0908641975308698E-2</v>
      </c>
      <c r="Z229" s="13"/>
      <c r="AA229" s="7">
        <f>POWER($B$225+AA227*(1-$B$225),4)</f>
        <v>0.10311234567901231</v>
      </c>
      <c r="AB229" s="13"/>
      <c r="AC229" s="7">
        <f>POWER($B$225+AC227*(1-$B$225),4)</f>
        <v>0.12960000000000008</v>
      </c>
      <c r="AD229" s="13"/>
      <c r="AE229" s="7">
        <f>POWER($B$225+AE227*(1-$B$225),4)</f>
        <v>0.1608901234567901</v>
      </c>
      <c r="AF229" s="13"/>
      <c r="AG229" s="7">
        <f>POWER($B$225+AG227*(1-$B$225),4)</f>
        <v>0.19753086419753094</v>
      </c>
      <c r="AH229" s="13"/>
      <c r="AI229" s="7">
        <f>POWER($B$225+AI227*(1-$B$225),4)</f>
        <v>0.24009999999999992</v>
      </c>
      <c r="AJ229" s="13"/>
      <c r="AK229" s="7">
        <f>POWER($B$225+AK227*(1-$B$225),4)</f>
        <v>0.28920493827160509</v>
      </c>
      <c r="AM229" s="7">
        <f>POWER($B$225+AM227*(1-$B$225),4)</f>
        <v>0.34548271604938308</v>
      </c>
      <c r="AO229" s="7">
        <f>POWER($B$225+AO227*(1-$B$225),4)</f>
        <v>0.40960000000000019</v>
      </c>
      <c r="AQ229" s="7">
        <f>POWER($B$225+AQ227*(1-$B$225),4)</f>
        <v>0.4822530864197529</v>
      </c>
      <c r="AS229" s="7">
        <f>POWER($B$225+AS227*(1-$B$225),4)</f>
        <v>0.56416790123456795</v>
      </c>
      <c r="AU229" s="7">
        <f>POWER($B$225+AU227*(1-$B$225),4)</f>
        <v>0.65610000000000046</v>
      </c>
      <c r="AW229" s="7">
        <f>POWER($B$225+AW227*(1-$B$225),4)</f>
        <v>0.75883456790123471</v>
      </c>
      <c r="AY229" s="7">
        <f>POWER($B$225+AY227*(1-$B$225),4)</f>
        <v>0.87318641975308675</v>
      </c>
      <c r="BA229" s="7">
        <f>POWER($B$225+BA227*(1-$B$225),4)</f>
        <v>1</v>
      </c>
    </row>
    <row r="230" spans="2:58" x14ac:dyDescent="0.25"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13"/>
      <c r="AE230" s="7"/>
      <c r="AF230" s="13"/>
      <c r="AG230" s="7"/>
      <c r="AH230" s="13"/>
      <c r="AI230" s="7"/>
      <c r="AJ230" s="13"/>
      <c r="AK230" s="7"/>
      <c r="AM230" s="7"/>
      <c r="AO230" s="7"/>
      <c r="AQ230" s="7"/>
      <c r="AS230" s="7"/>
      <c r="AU230" s="7"/>
      <c r="AW230" s="7"/>
      <c r="AY230" s="7"/>
      <c r="BA230" s="7"/>
    </row>
    <row r="231" spans="2:58" x14ac:dyDescent="0.25"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13"/>
      <c r="U231" s="7"/>
      <c r="V231" s="7"/>
      <c r="W231" s="7"/>
      <c r="X231" s="7"/>
      <c r="Y231" s="7"/>
      <c r="Z231" s="7"/>
      <c r="AA231" s="7"/>
      <c r="AB231" s="7"/>
      <c r="AC231" s="7"/>
      <c r="AD231" s="13"/>
      <c r="AE231" s="7"/>
      <c r="AF231" s="13"/>
      <c r="AG231" s="7"/>
      <c r="AH231" s="13"/>
      <c r="AI231" s="7"/>
      <c r="AJ231" s="13"/>
      <c r="AK231" s="7"/>
      <c r="AM231" s="7"/>
      <c r="AO231" s="7"/>
      <c r="AQ231" s="7"/>
      <c r="AS231" s="7"/>
      <c r="AU231" s="7"/>
      <c r="AW231" s="7"/>
      <c r="AY231" s="7"/>
      <c r="BA231" s="7"/>
    </row>
    <row r="232" spans="2:58" x14ac:dyDescent="0.25">
      <c r="E232" s="7"/>
      <c r="F232" s="13"/>
      <c r="G232" s="7"/>
      <c r="H232" s="13"/>
      <c r="I232" s="13"/>
      <c r="J232" s="13"/>
      <c r="K232" s="7"/>
      <c r="L232" s="13"/>
      <c r="M232" s="7"/>
      <c r="N232" s="13"/>
      <c r="O232" s="7"/>
      <c r="P232" s="13"/>
      <c r="Q232" s="7"/>
      <c r="R232" s="13"/>
      <c r="S232" s="7"/>
      <c r="T232" s="13"/>
      <c r="U232" s="7"/>
      <c r="V232" s="13"/>
      <c r="W232" s="7"/>
      <c r="X232" s="13"/>
      <c r="Y232" s="7"/>
      <c r="Z232" s="13"/>
      <c r="AA232" s="7"/>
      <c r="AB232" s="13"/>
      <c r="AC232" s="7"/>
      <c r="AD232" s="13"/>
      <c r="AE232" s="7"/>
      <c r="AF232" s="13"/>
      <c r="AG232" s="7"/>
      <c r="AH232" s="13"/>
      <c r="AI232" s="7"/>
      <c r="AJ232" s="13"/>
      <c r="AK232" s="7"/>
      <c r="AM232" s="7"/>
      <c r="AO232" s="7"/>
      <c r="AQ232" s="7"/>
      <c r="AS232" s="7"/>
      <c r="AU232" s="7"/>
      <c r="AW232" s="7"/>
      <c r="AY232" s="7"/>
      <c r="BA232" s="7"/>
    </row>
    <row r="233" spans="2:58" x14ac:dyDescent="0.25">
      <c r="E233" s="7">
        <f>POWER($B$225+E227*(1-$B$225),2)</f>
        <v>4.0000000000000008E-2</v>
      </c>
      <c r="F233" s="7"/>
      <c r="G233" s="7">
        <f>POWER($B$225+G227*(1-$B$225),2)</f>
        <v>5.4444444444444448E-2</v>
      </c>
      <c r="H233" s="7"/>
      <c r="I233" s="7">
        <f>POWER($B$225+I227*(1-$B$225),2)</f>
        <v>7.1111111111111111E-2</v>
      </c>
      <c r="J233" s="7"/>
      <c r="K233" s="7">
        <f>POWER($B$225+K227*(1-$B$225),2)</f>
        <v>9.0000000000000024E-2</v>
      </c>
      <c r="L233" s="7"/>
      <c r="M233" s="7">
        <f>POWER($B$225+M227*(1-$B$225),2)</f>
        <v>0.11111111111111113</v>
      </c>
      <c r="N233" s="7"/>
      <c r="O233" s="7">
        <f>POWER($B$225+O227*(1-$B$225),2)</f>
        <v>0.13444444444444448</v>
      </c>
      <c r="P233" s="7"/>
      <c r="Q233" s="7">
        <f>POWER($B$225+Q227*(1-$B$225),2)</f>
        <v>0.16000000000000003</v>
      </c>
      <c r="R233" s="7"/>
      <c r="S233" s="7">
        <f>POWER($B$225+S227*(1-$B$225),2)</f>
        <v>0.18777777777777779</v>
      </c>
      <c r="T233" s="7"/>
      <c r="U233" s="7">
        <f>POWER($B$225+U227*(1-$B$225),2)</f>
        <v>0.21777777777777779</v>
      </c>
      <c r="V233" s="13"/>
      <c r="W233" s="7">
        <f>POWER($B$225+W227*(1-$B$225),2)</f>
        <v>0.25</v>
      </c>
      <c r="X233" s="13"/>
      <c r="Y233" s="7">
        <f>POWER($B$225+Y227*(1-$B$225),2)</f>
        <v>0.28444444444444456</v>
      </c>
      <c r="Z233" s="13"/>
      <c r="AA233" s="7">
        <f>POWER($B$225+AA227*(1-$B$225),2)</f>
        <v>0.32111111111111107</v>
      </c>
      <c r="AB233" s="13"/>
      <c r="AC233" s="7">
        <f>POWER($B$225+AC227*(1-$B$225),2)</f>
        <v>0.3600000000000001</v>
      </c>
      <c r="AD233" s="13"/>
      <c r="AE233" s="7">
        <f>POWER($B$225+AE227*(1-$B$225),2)</f>
        <v>0.40111111111111108</v>
      </c>
      <c r="AF233" s="13"/>
      <c r="AG233" s="7">
        <f>POWER($B$225+AG227*(1-$B$225),2)</f>
        <v>0.44444444444444453</v>
      </c>
      <c r="AH233" s="13"/>
      <c r="AI233" s="7">
        <f>POWER($B$225+AI227*(1-$B$225),2)</f>
        <v>0.48999999999999994</v>
      </c>
      <c r="AJ233" s="13"/>
      <c r="AK233" s="7">
        <f>POWER($B$225+AK227*(1-$B$225),2)</f>
        <v>0.53777777777777791</v>
      </c>
      <c r="AM233" s="7">
        <f>POWER($B$225+AM227*(1-$B$225),2)</f>
        <v>0.58777777777777807</v>
      </c>
      <c r="AO233" s="7">
        <f>POWER($B$225+AO227*(1-$B$225),2)</f>
        <v>0.64000000000000012</v>
      </c>
      <c r="AQ233" s="7">
        <f>POWER($B$225+AQ227*(1-$B$225),2)</f>
        <v>0.69444444444444431</v>
      </c>
      <c r="AS233" s="7">
        <f>POWER($B$225+AS227*(1-$B$225),2)</f>
        <v>0.75111111111111117</v>
      </c>
      <c r="AU233" s="7">
        <f>POWER($B$225+AU227*(1-$B$225),2)</f>
        <v>0.81000000000000028</v>
      </c>
      <c r="AW233" s="7">
        <f>POWER($B$225+AW227*(1-$B$225),2)</f>
        <v>0.87111111111111117</v>
      </c>
      <c r="AY233" s="7">
        <f>POWER($B$225+AY227*(1-$B$225),2)</f>
        <v>0.93444444444444463</v>
      </c>
      <c r="BA233" s="7">
        <f>POWER($B$225+BA227*(1-$B$225),2)</f>
        <v>1</v>
      </c>
    </row>
    <row r="234" spans="2:58" x14ac:dyDescent="0.25">
      <c r="E234" s="7"/>
      <c r="F234" s="13"/>
      <c r="G234" s="7"/>
      <c r="H234" s="13"/>
      <c r="I234" s="7"/>
      <c r="J234" s="13"/>
      <c r="K234" s="7"/>
      <c r="L234" s="13"/>
      <c r="M234" s="7"/>
      <c r="N234" s="13"/>
      <c r="O234" s="7"/>
      <c r="P234" s="13"/>
      <c r="Q234" s="7"/>
      <c r="R234" s="13"/>
      <c r="S234" s="7"/>
      <c r="T234" s="13"/>
      <c r="U234" s="7"/>
      <c r="V234" s="13"/>
      <c r="W234" s="7"/>
      <c r="X234" s="13"/>
      <c r="Y234" s="7"/>
      <c r="Z234" s="13"/>
      <c r="AA234" s="7"/>
      <c r="AB234" s="13"/>
      <c r="AC234" s="7"/>
      <c r="AD234" s="13"/>
      <c r="AE234" s="7"/>
      <c r="AF234" s="13"/>
      <c r="AG234" s="7"/>
      <c r="AH234" s="13"/>
      <c r="AI234" s="7"/>
      <c r="AJ234" s="13"/>
      <c r="AK234" s="7"/>
      <c r="AM234" s="7"/>
      <c r="AO234" s="7"/>
      <c r="AQ234" s="7"/>
      <c r="AS234" s="7"/>
      <c r="AU234" s="7"/>
      <c r="AW234" s="7"/>
      <c r="AY234" s="7"/>
      <c r="BA234" s="7"/>
    </row>
    <row r="235" spans="2:58" x14ac:dyDescent="0.25">
      <c r="E235" s="7">
        <f>2*$E$224*(1-$B$225)*POWER($B$225+E227*(1-$B$225),1)</f>
        <v>1.3333333333333334E-2</v>
      </c>
      <c r="F235" s="7"/>
      <c r="G235" s="7">
        <f t="shared" ref="G235:BA235" si="3">2*$E$224*(1-$B$225)*POWER($B$225+G227*(1-$B$225),1)</f>
        <v>1.5555555555555555E-2</v>
      </c>
      <c r="H235" s="7"/>
      <c r="I235" s="7">
        <f t="shared" si="3"/>
        <v>1.7777777777777778E-2</v>
      </c>
      <c r="J235" s="7"/>
      <c r="K235" s="7">
        <f t="shared" si="3"/>
        <v>2.0000000000000004E-2</v>
      </c>
      <c r="L235" s="7"/>
      <c r="M235" s="7">
        <f t="shared" si="3"/>
        <v>2.2222222222222223E-2</v>
      </c>
      <c r="N235" s="7"/>
      <c r="O235" s="7">
        <f t="shared" si="3"/>
        <v>2.4444444444444446E-2</v>
      </c>
      <c r="P235" s="7"/>
      <c r="Q235" s="7">
        <f t="shared" si="3"/>
        <v>2.6666666666666668E-2</v>
      </c>
      <c r="R235" s="7"/>
      <c r="S235" s="7">
        <f t="shared" si="3"/>
        <v>2.8888888888888891E-2</v>
      </c>
      <c r="T235" s="7"/>
      <c r="U235" s="7">
        <f t="shared" si="3"/>
        <v>3.111111111111111E-2</v>
      </c>
      <c r="V235" s="7"/>
      <c r="W235" s="7">
        <f t="shared" si="3"/>
        <v>3.3333333333333333E-2</v>
      </c>
      <c r="X235" s="7"/>
      <c r="Y235" s="7">
        <f t="shared" si="3"/>
        <v>3.5555555555555562E-2</v>
      </c>
      <c r="Z235" s="7"/>
      <c r="AA235" s="7">
        <f t="shared" si="3"/>
        <v>3.7777777777777778E-2</v>
      </c>
      <c r="AB235" s="7"/>
      <c r="AC235" s="7">
        <f t="shared" si="3"/>
        <v>4.0000000000000008E-2</v>
      </c>
      <c r="AD235" s="7"/>
      <c r="AE235" s="7">
        <f t="shared" si="3"/>
        <v>4.2222222222222217E-2</v>
      </c>
      <c r="AF235" s="7"/>
      <c r="AG235" s="7">
        <f t="shared" si="3"/>
        <v>4.4444444444444446E-2</v>
      </c>
      <c r="AH235" s="7"/>
      <c r="AI235" s="7">
        <f t="shared" si="3"/>
        <v>4.6666666666666662E-2</v>
      </c>
      <c r="AJ235" s="7"/>
      <c r="AK235" s="7">
        <f t="shared" si="3"/>
        <v>4.8888888888888891E-2</v>
      </c>
      <c r="AL235" s="7"/>
      <c r="AM235" s="7">
        <f t="shared" si="3"/>
        <v>5.1111111111111121E-2</v>
      </c>
      <c r="AN235" s="7"/>
      <c r="AO235" s="7">
        <f t="shared" si="3"/>
        <v>5.3333333333333337E-2</v>
      </c>
      <c r="AP235" s="7"/>
      <c r="AQ235" s="7">
        <f t="shared" si="3"/>
        <v>5.5555555555555552E-2</v>
      </c>
      <c r="AR235" s="7"/>
      <c r="AS235" s="7">
        <f t="shared" si="3"/>
        <v>5.7777777777777782E-2</v>
      </c>
      <c r="AT235" s="7"/>
      <c r="AU235" s="7">
        <f t="shared" si="3"/>
        <v>6.0000000000000005E-2</v>
      </c>
      <c r="AV235" s="7"/>
      <c r="AW235" s="7">
        <f t="shared" si="3"/>
        <v>6.222222222222222E-2</v>
      </c>
      <c r="AX235" s="7"/>
      <c r="AY235" s="7">
        <f t="shared" si="3"/>
        <v>6.4444444444444457E-2</v>
      </c>
      <c r="AZ235" s="7"/>
      <c r="BA235" s="7">
        <f t="shared" si="3"/>
        <v>6.6666666666666666E-2</v>
      </c>
    </row>
    <row r="236" spans="2:58" x14ac:dyDescent="0.25">
      <c r="E236" s="3"/>
      <c r="G236" s="3"/>
      <c r="I236" s="3"/>
      <c r="K236" s="3"/>
      <c r="M236" s="3"/>
      <c r="O236" s="3"/>
      <c r="Q236" s="3"/>
      <c r="S236" s="3"/>
      <c r="U236" s="7"/>
    </row>
    <row r="237" spans="2:58" x14ac:dyDescent="0.25">
      <c r="E237" s="3"/>
      <c r="G237" s="3"/>
      <c r="I237" s="3"/>
      <c r="K237" s="3"/>
      <c r="M237" s="3"/>
      <c r="O237" s="3"/>
      <c r="Q237" s="3"/>
      <c r="S237" s="3"/>
      <c r="U237" s="7"/>
    </row>
    <row r="238" spans="2:58" x14ac:dyDescent="0.25">
      <c r="C238" s="12" t="s">
        <v>1</v>
      </c>
      <c r="D238" s="12" t="s">
        <v>155</v>
      </c>
      <c r="E238" s="12" t="s">
        <v>2</v>
      </c>
      <c r="F238" s="12" t="s">
        <v>156</v>
      </c>
      <c r="G238" s="12" t="s">
        <v>3</v>
      </c>
      <c r="H238" s="12" t="s">
        <v>157</v>
      </c>
      <c r="I238" s="12" t="s">
        <v>4</v>
      </c>
      <c r="J238" s="12" t="s">
        <v>158</v>
      </c>
      <c r="K238" s="12" t="s">
        <v>5</v>
      </c>
      <c r="L238" s="12" t="s">
        <v>159</v>
      </c>
      <c r="M238" s="12" t="s">
        <v>6</v>
      </c>
      <c r="N238" s="12" t="s">
        <v>160</v>
      </c>
      <c r="O238" s="12" t="s">
        <v>7</v>
      </c>
      <c r="P238" s="12" t="s">
        <v>161</v>
      </c>
      <c r="Q238" s="12" t="s">
        <v>8</v>
      </c>
      <c r="R238" s="12" t="s">
        <v>162</v>
      </c>
      <c r="S238" s="12" t="s">
        <v>10</v>
      </c>
      <c r="T238" s="12" t="s">
        <v>163</v>
      </c>
      <c r="U238" s="12" t="s">
        <v>11</v>
      </c>
      <c r="V238" s="12" t="s">
        <v>164</v>
      </c>
      <c r="W238" s="12" t="s">
        <v>12</v>
      </c>
      <c r="X238" s="12" t="s">
        <v>165</v>
      </c>
      <c r="Y238" s="12" t="s">
        <v>13</v>
      </c>
      <c r="Z238" s="12" t="s">
        <v>166</v>
      </c>
      <c r="AA238" s="12" t="s">
        <v>16</v>
      </c>
      <c r="AB238" s="12" t="s">
        <v>167</v>
      </c>
      <c r="AC238" s="12" t="s">
        <v>17</v>
      </c>
      <c r="AD238" s="12" t="s">
        <v>168</v>
      </c>
      <c r="AE238" s="12" t="s">
        <v>18</v>
      </c>
      <c r="AF238" s="12" t="s">
        <v>169</v>
      </c>
      <c r="AG238" s="12" t="s">
        <v>63</v>
      </c>
      <c r="AH238" s="12" t="s">
        <v>170</v>
      </c>
      <c r="AI238" s="12" t="s">
        <v>64</v>
      </c>
      <c r="AJ238" s="12" t="s">
        <v>171</v>
      </c>
      <c r="AK238" s="12" t="s">
        <v>65</v>
      </c>
      <c r="AL238" s="12" t="s">
        <v>172</v>
      </c>
      <c r="AM238" s="12" t="s">
        <v>66</v>
      </c>
      <c r="AN238" s="12" t="s">
        <v>173</v>
      </c>
      <c r="AO238" s="12" t="s">
        <v>116</v>
      </c>
      <c r="AP238" s="12" t="s">
        <v>174</v>
      </c>
      <c r="AQ238" s="12" t="s">
        <v>118</v>
      </c>
      <c r="AR238" s="12" t="s">
        <v>175</v>
      </c>
      <c r="AS238" s="12" t="s">
        <v>120</v>
      </c>
      <c r="AT238" s="12" t="s">
        <v>176</v>
      </c>
      <c r="AU238" s="12" t="s">
        <v>122</v>
      </c>
      <c r="AV238" s="12" t="s">
        <v>177</v>
      </c>
      <c r="AW238" s="12" t="s">
        <v>124</v>
      </c>
      <c r="AX238" s="12" t="s">
        <v>178</v>
      </c>
      <c r="AY238" s="12" t="s">
        <v>126</v>
      </c>
      <c r="AZ238" s="12" t="s">
        <v>179</v>
      </c>
      <c r="BA238" s="12" t="s">
        <v>128</v>
      </c>
      <c r="BB238" s="12" t="s">
        <v>180</v>
      </c>
      <c r="BC238" s="12" t="s">
        <v>130</v>
      </c>
      <c r="BD238" s="12" t="s">
        <v>181</v>
      </c>
    </row>
    <row r="239" spans="2:58" x14ac:dyDescent="0.25">
      <c r="B239" s="1" t="s">
        <v>34</v>
      </c>
      <c r="C239" s="7">
        <v>0</v>
      </c>
      <c r="D239" s="7">
        <v>1</v>
      </c>
      <c r="E239" s="7">
        <v>0</v>
      </c>
      <c r="F239" s="7">
        <v>-2</v>
      </c>
      <c r="G239" s="7">
        <v>0</v>
      </c>
      <c r="H239" s="7">
        <v>1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F239" s="7">
        <f>-D218*E223*E223*E223*E223</f>
        <v>-0.12345679012345676</v>
      </c>
    </row>
    <row r="240" spans="2:58" x14ac:dyDescent="0.25">
      <c r="B240" s="1" t="s">
        <v>35</v>
      </c>
      <c r="C240" s="7">
        <f>E229</f>
        <v>1.6000000000000007E-3</v>
      </c>
      <c r="D240" s="7">
        <f>-E229*$D$220/E233/$E$224/$E$224*(1+E235/2/E233)</f>
        <v>-0.53760000000000019</v>
      </c>
      <c r="E240" s="7">
        <f>-2*E229</f>
        <v>-3.2000000000000015E-3</v>
      </c>
      <c r="F240" s="7">
        <f>1+2*E229*$D$220/E233/$E$224/$E$224</f>
        <v>1.9216000000000002</v>
      </c>
      <c r="G240" s="7">
        <f>E229</f>
        <v>1.6000000000000007E-3</v>
      </c>
      <c r="H240" s="7">
        <f>E229*$D$220/E233/$E$224/$E$224*(E235/2/E233-1)</f>
        <v>-0.38400000000000012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F240" s="7">
        <v>0</v>
      </c>
    </row>
    <row r="241" spans="2:58" x14ac:dyDescent="0.25">
      <c r="B241" s="1" t="s">
        <v>36</v>
      </c>
      <c r="C241" s="7">
        <v>0</v>
      </c>
      <c r="D241" s="7">
        <v>0</v>
      </c>
      <c r="E241" s="7">
        <v>0</v>
      </c>
      <c r="F241" s="7">
        <v>1</v>
      </c>
      <c r="G241" s="7">
        <v>0</v>
      </c>
      <c r="H241" s="7">
        <v>-2</v>
      </c>
      <c r="I241" s="7">
        <v>0</v>
      </c>
      <c r="J241" s="7">
        <v>1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0</v>
      </c>
      <c r="AS241" s="7">
        <v>0</v>
      </c>
      <c r="AT241" s="7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  <c r="AZ241" s="7">
        <v>0</v>
      </c>
      <c r="BA241" s="7">
        <v>0</v>
      </c>
      <c r="BB241" s="7">
        <v>0</v>
      </c>
      <c r="BC241" s="7">
        <v>0</v>
      </c>
      <c r="BD241" s="7">
        <v>0</v>
      </c>
      <c r="BF241" s="7">
        <f>-D218*E223*E223*E223*E223</f>
        <v>-0.12345679012345676</v>
      </c>
    </row>
    <row r="242" spans="2:58" x14ac:dyDescent="0.25">
      <c r="B242" s="1" t="s">
        <v>37</v>
      </c>
      <c r="C242" s="7">
        <v>0</v>
      </c>
      <c r="D242" s="7">
        <v>0</v>
      </c>
      <c r="E242" s="7">
        <f>G229</f>
        <v>2.9641975308641981E-3</v>
      </c>
      <c r="F242" s="7">
        <f>-G229*$D$220/G233/$E$224/$E$224*(1+G235/2/G233)</f>
        <v>-0.71680000000000021</v>
      </c>
      <c r="G242" s="7">
        <f>-2*G229</f>
        <v>-5.9283950617283962E-3</v>
      </c>
      <c r="H242" s="7">
        <f>1+2*G229*$D$220/G233/$E$224/$E$224</f>
        <v>2.2544000000000004</v>
      </c>
      <c r="I242" s="7">
        <f>G229</f>
        <v>2.9641975308641981E-3</v>
      </c>
      <c r="J242" s="7">
        <f>G229*$D$220/G233/$E$224/$E$224*(G235/2/G233-1)</f>
        <v>-0.53760000000000019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0</v>
      </c>
      <c r="BF242" s="7">
        <v>0</v>
      </c>
    </row>
    <row r="243" spans="2:58" x14ac:dyDescent="0.25">
      <c r="B243" s="1" t="s">
        <v>38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1</v>
      </c>
      <c r="I243" s="7">
        <v>0</v>
      </c>
      <c r="J243" s="7">
        <v>-2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>
        <v>0</v>
      </c>
      <c r="BA243" s="7">
        <v>0</v>
      </c>
      <c r="BB243" s="7">
        <v>0</v>
      </c>
      <c r="BC243" s="7">
        <v>0</v>
      </c>
      <c r="BD243" s="7">
        <v>0</v>
      </c>
      <c r="BF243" s="7">
        <f>-D218*E223*E223*E223*E223</f>
        <v>-0.12345679012345676</v>
      </c>
    </row>
    <row r="244" spans="2:58" x14ac:dyDescent="0.25">
      <c r="B244" s="1" t="s">
        <v>39</v>
      </c>
      <c r="C244" s="7">
        <v>0</v>
      </c>
      <c r="D244" s="7">
        <v>0</v>
      </c>
      <c r="E244" s="7">
        <v>0</v>
      </c>
      <c r="F244" s="7">
        <v>0</v>
      </c>
      <c r="G244" s="7">
        <f>I229</f>
        <v>5.0567901234567902E-3</v>
      </c>
      <c r="H244" s="7">
        <f>-I229*$D$220/I233/$E$224/$E$224*(1+I235/2/I233)</f>
        <v>-0.92160000000000009</v>
      </c>
      <c r="I244" s="7">
        <f>-2*I229</f>
        <v>-1.011358024691358E-2</v>
      </c>
      <c r="J244" s="7">
        <f>1+2*I229*$D$220/I233/$E$224/$E$224</f>
        <v>2.6383999999999999</v>
      </c>
      <c r="K244" s="7">
        <f>I229</f>
        <v>5.0567901234567902E-3</v>
      </c>
      <c r="L244" s="7">
        <f>I229*$D$220/I233/$E$224/$E$224*(I235/2/I233-1)</f>
        <v>-0.71679999999999999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>
        <v>0</v>
      </c>
      <c r="BA244" s="7">
        <v>0</v>
      </c>
      <c r="BB244" s="7">
        <v>0</v>
      </c>
      <c r="BC244" s="7">
        <v>0</v>
      </c>
      <c r="BD244" s="7">
        <v>0</v>
      </c>
      <c r="BF244" s="7">
        <v>0</v>
      </c>
    </row>
    <row r="245" spans="2:58" x14ac:dyDescent="0.25">
      <c r="B245" s="1" t="s">
        <v>40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1</v>
      </c>
      <c r="K245" s="7">
        <v>0</v>
      </c>
      <c r="L245" s="7">
        <v>-2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0</v>
      </c>
      <c r="BB245" s="7">
        <v>0</v>
      </c>
      <c r="BC245" s="7">
        <v>0</v>
      </c>
      <c r="BD245" s="7">
        <v>0</v>
      </c>
      <c r="BF245" s="7">
        <f>-D218*E223*E223*E223*E223</f>
        <v>-0.12345679012345676</v>
      </c>
    </row>
    <row r="246" spans="2:58" x14ac:dyDescent="0.25">
      <c r="B246" s="1" t="s">
        <v>41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f>K229</f>
        <v>8.1000000000000048E-3</v>
      </c>
      <c r="J246" s="7">
        <f>-K229*$D$220/K233/$E$224/$E$224*(1+K235/2/K233)</f>
        <v>-1.1520000000000006</v>
      </c>
      <c r="K246" s="7">
        <f>-2*K229</f>
        <v>-1.620000000000001E-2</v>
      </c>
      <c r="L246" s="7">
        <f>1+2*K229*$D$220/K233/$E$224/$E$224</f>
        <v>3.0736000000000008</v>
      </c>
      <c r="M246" s="7">
        <f>K229</f>
        <v>8.1000000000000048E-3</v>
      </c>
      <c r="N246" s="7">
        <f>K229*$D$220/K233/$E$224/$E$224*(K235/2/K233-1)</f>
        <v>-0.92160000000000031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0</v>
      </c>
      <c r="BB246" s="7">
        <v>0</v>
      </c>
      <c r="BC246" s="7">
        <v>0</v>
      </c>
      <c r="BD246" s="7">
        <v>0</v>
      </c>
      <c r="BF246" s="7">
        <v>0</v>
      </c>
    </row>
    <row r="247" spans="2:58" x14ac:dyDescent="0.25">
      <c r="B247" s="1" t="s">
        <v>42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1</v>
      </c>
      <c r="M247" s="7">
        <v>0</v>
      </c>
      <c r="N247" s="7">
        <v>-2</v>
      </c>
      <c r="O247" s="7">
        <v>0</v>
      </c>
      <c r="P247" s="7">
        <v>1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0</v>
      </c>
      <c r="AS247" s="7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0</v>
      </c>
      <c r="BF247" s="7">
        <f>-D218*E223*E223*E223*E223</f>
        <v>-0.12345679012345676</v>
      </c>
    </row>
    <row r="248" spans="2:58" x14ac:dyDescent="0.25">
      <c r="B248" s="1" t="s">
        <v>43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f>M229</f>
        <v>1.2345679012345684E-2</v>
      </c>
      <c r="L248" s="7">
        <f>-M229*$D$220/M233/$E$224/$E$224*(1+M235/2/M233)</f>
        <v>-1.4080000000000004</v>
      </c>
      <c r="M248" s="7">
        <f>-2*M229</f>
        <v>-2.4691358024691367E-2</v>
      </c>
      <c r="N248" s="7">
        <f>1+2*M229*$D$220/M233/$E$224/$E$224</f>
        <v>3.5600000000000005</v>
      </c>
      <c r="O248" s="7">
        <f>M229</f>
        <v>1.2345679012345684E-2</v>
      </c>
      <c r="P248" s="7">
        <f>M229*$D$220/M233/$E$224/$E$224*(M235/2/M233-1)</f>
        <v>-1.1520000000000004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0</v>
      </c>
      <c r="BB248" s="7">
        <v>0</v>
      </c>
      <c r="BC248" s="7">
        <v>0</v>
      </c>
      <c r="BD248" s="7">
        <v>0</v>
      </c>
      <c r="BF248" s="7">
        <v>0</v>
      </c>
    </row>
    <row r="249" spans="2:58" x14ac:dyDescent="0.25">
      <c r="B249" s="1" t="s">
        <v>44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1</v>
      </c>
      <c r="O249" s="7">
        <v>0</v>
      </c>
      <c r="P249" s="7">
        <v>-2</v>
      </c>
      <c r="Q249" s="7">
        <v>0</v>
      </c>
      <c r="R249" s="7">
        <v>1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0</v>
      </c>
      <c r="AS249" s="7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F249" s="7">
        <f>-D218*E223*E223*E223*E223</f>
        <v>-0.12345679012345676</v>
      </c>
    </row>
    <row r="250" spans="2:58" x14ac:dyDescent="0.25">
      <c r="B250" s="1" t="s">
        <v>45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f>O229</f>
        <v>1.8075308641975318E-2</v>
      </c>
      <c r="N250" s="7">
        <f>-O229*$D$220/O233/$E$224/$E$224*(1+O235/2/O233)</f>
        <v>-1.6896000000000007</v>
      </c>
      <c r="O250" s="7">
        <f>-2*O229</f>
        <v>-3.6150617283950637E-2</v>
      </c>
      <c r="P250" s="7">
        <f>1+2*O229*$D$220/O233/$E$224/$E$224</f>
        <v>4.0976000000000017</v>
      </c>
      <c r="Q250" s="7">
        <f>O229</f>
        <v>1.8075308641975318E-2</v>
      </c>
      <c r="R250" s="7">
        <f>O229*$D$220/O233/$E$224/$E$224*(O235/2/O233-1)</f>
        <v>-1.4080000000000006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0</v>
      </c>
      <c r="BA250" s="7">
        <v>0</v>
      </c>
      <c r="BB250" s="7">
        <v>0</v>
      </c>
      <c r="BC250" s="7">
        <v>0</v>
      </c>
      <c r="BD250" s="7">
        <v>0</v>
      </c>
      <c r="BF250" s="7">
        <v>0</v>
      </c>
    </row>
    <row r="251" spans="2:58" x14ac:dyDescent="0.25">
      <c r="B251" s="1" t="s">
        <v>46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1</v>
      </c>
      <c r="Q251" s="7">
        <v>0</v>
      </c>
      <c r="R251" s="7">
        <v>-2</v>
      </c>
      <c r="S251" s="7">
        <v>0</v>
      </c>
      <c r="T251" s="7">
        <v>1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0</v>
      </c>
      <c r="BB251" s="7">
        <v>0</v>
      </c>
      <c r="BC251" s="7">
        <v>0</v>
      </c>
      <c r="BD251" s="7">
        <v>0</v>
      </c>
      <c r="BF251" s="7">
        <f>-D218*E223*E223*E223*E223</f>
        <v>-0.12345679012345676</v>
      </c>
    </row>
    <row r="252" spans="2:58" x14ac:dyDescent="0.25">
      <c r="B252" s="1" t="s">
        <v>47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f>Q229</f>
        <v>2.5600000000000012E-2</v>
      </c>
      <c r="P252" s="7">
        <f>-Q229*$D$220/Q233/$E$224/$E$224*(1+Q235/2/Q233)</f>
        <v>-1.9968000000000006</v>
      </c>
      <c r="Q252" s="7">
        <f>-2*Q229</f>
        <v>-5.1200000000000023E-2</v>
      </c>
      <c r="R252" s="7">
        <f>1+2*Q229*$D$220/Q233/$E$224/$E$224</f>
        <v>4.6864000000000008</v>
      </c>
      <c r="S252" s="7">
        <f>Q229</f>
        <v>2.5600000000000012E-2</v>
      </c>
      <c r="T252" s="7">
        <f>Q229*$D$220/Q233/$E$224/$E$224*(Q235/2/Q233-1)</f>
        <v>-1.6896000000000004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0</v>
      </c>
      <c r="BB252" s="7">
        <v>0</v>
      </c>
      <c r="BC252" s="7">
        <v>0</v>
      </c>
      <c r="BD252" s="7">
        <v>0</v>
      </c>
      <c r="BF252" s="7">
        <v>0</v>
      </c>
    </row>
    <row r="253" spans="2:58" x14ac:dyDescent="0.25">
      <c r="B253" s="1" t="s">
        <v>48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1</v>
      </c>
      <c r="S253" s="7">
        <v>0</v>
      </c>
      <c r="T253" s="7">
        <v>-2</v>
      </c>
      <c r="U253" s="7">
        <v>0</v>
      </c>
      <c r="V253" s="7">
        <v>1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0</v>
      </c>
      <c r="BB253" s="7">
        <v>0</v>
      </c>
      <c r="BC253" s="7">
        <v>0</v>
      </c>
      <c r="BD253" s="7">
        <v>0</v>
      </c>
      <c r="BF253" s="7">
        <f>-D218*E223*E223*E223*E223</f>
        <v>-0.12345679012345676</v>
      </c>
    </row>
    <row r="254" spans="2:58" x14ac:dyDescent="0.25">
      <c r="B254" s="1" t="s">
        <v>49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f>S229</f>
        <v>3.5260493827160497E-2</v>
      </c>
      <c r="R254" s="7">
        <f>-S229*$D$220/S233/$E$224/$E$224*(1+S235/2/S233)</f>
        <v>-2.3296000000000001</v>
      </c>
      <c r="S254" s="7">
        <f>-2*S229</f>
        <v>-7.0520987654320993E-2</v>
      </c>
      <c r="T254" s="7">
        <f>1+2*S229*$D$220/S233/$E$224/$E$224</f>
        <v>5.3264000000000005</v>
      </c>
      <c r="U254" s="7">
        <f>S229</f>
        <v>3.5260493827160497E-2</v>
      </c>
      <c r="V254" s="7">
        <f>S229*$D$220/S233/$E$224/$E$224*(S235/2/S233-1)</f>
        <v>-1.9968000000000004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  <c r="BB254" s="7">
        <v>0</v>
      </c>
      <c r="BC254" s="7">
        <v>0</v>
      </c>
      <c r="BD254" s="7">
        <v>0</v>
      </c>
      <c r="BF254" s="7">
        <v>0</v>
      </c>
    </row>
    <row r="255" spans="2:58" x14ac:dyDescent="0.25">
      <c r="B255" s="1" t="s">
        <v>50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1</v>
      </c>
      <c r="U255" s="7">
        <v>0</v>
      </c>
      <c r="V255" s="7">
        <v>-2</v>
      </c>
      <c r="W255" s="7">
        <v>0</v>
      </c>
      <c r="X255" s="7">
        <v>1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7">
        <v>0</v>
      </c>
      <c r="BA255" s="7">
        <v>0</v>
      </c>
      <c r="BB255" s="7">
        <v>0</v>
      </c>
      <c r="BC255" s="7">
        <v>0</v>
      </c>
      <c r="BD255" s="7">
        <v>0</v>
      </c>
      <c r="BF255" s="7">
        <f>-D218*E223*E223*E223*E223</f>
        <v>-0.12345679012345676</v>
      </c>
    </row>
    <row r="256" spans="2:58" x14ac:dyDescent="0.25">
      <c r="B256" s="1" t="s">
        <v>51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f>U229</f>
        <v>4.742716049382717E-2</v>
      </c>
      <c r="T256" s="7">
        <f>-U229*$D$220/U233/$E$224/$E$224*(1+U235/2/U233)</f>
        <v>-2.6880000000000006</v>
      </c>
      <c r="U256" s="7">
        <f>-2*U229</f>
        <v>-9.4854320987654339E-2</v>
      </c>
      <c r="V256" s="7">
        <f>1+2*U229*$D$220/U233/$E$224/$E$224</f>
        <v>6.0176000000000016</v>
      </c>
      <c r="W256" s="7">
        <f>U229</f>
        <v>4.742716049382717E-2</v>
      </c>
      <c r="X256" s="7">
        <f>U229*$D$220/U233/$E$224/$E$224*(U235/2/U233-1)</f>
        <v>-2.329600000000001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7">
        <v>0</v>
      </c>
      <c r="BC256" s="7">
        <v>0</v>
      </c>
      <c r="BD256" s="7">
        <v>0</v>
      </c>
      <c r="BF256" s="7">
        <v>0</v>
      </c>
    </row>
    <row r="257" spans="2:58" x14ac:dyDescent="0.25">
      <c r="B257" s="1" t="s">
        <v>55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1</v>
      </c>
      <c r="W257" s="7">
        <v>0</v>
      </c>
      <c r="X257" s="7">
        <v>-2</v>
      </c>
      <c r="Y257" s="7">
        <v>0</v>
      </c>
      <c r="Z257" s="7">
        <v>1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  <c r="BB257" s="7">
        <v>0</v>
      </c>
      <c r="BC257" s="7">
        <v>0</v>
      </c>
      <c r="BD257" s="7">
        <v>0</v>
      </c>
      <c r="BF257" s="7">
        <f>-D218*E223*E223*E223*E223</f>
        <v>-0.12345679012345676</v>
      </c>
    </row>
    <row r="258" spans="2:58" x14ac:dyDescent="0.25">
      <c r="B258" s="1" t="s">
        <v>56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f>W229</f>
        <v>6.25E-2</v>
      </c>
      <c r="V258" s="7">
        <f>-W229*$D$220/W233/$E$224/$E$224*(1+W235/2/W233)</f>
        <v>-3.0720000000000005</v>
      </c>
      <c r="W258" s="7">
        <f>-2*W229</f>
        <v>-0.125</v>
      </c>
      <c r="X258" s="7">
        <f>1+2*W229*$D$220/W233/$E$224/$E$224</f>
        <v>6.7600000000000007</v>
      </c>
      <c r="Y258" s="7">
        <f>W229</f>
        <v>6.25E-2</v>
      </c>
      <c r="Z258" s="7">
        <f>W229*$D$220/W233/$E$224/$E$224*(W235/2/W233-1)</f>
        <v>-2.6880000000000002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F258" s="7">
        <v>0</v>
      </c>
    </row>
    <row r="259" spans="2:58" x14ac:dyDescent="0.25">
      <c r="B259" s="1" t="s">
        <v>57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1</v>
      </c>
      <c r="Y259" s="7">
        <v>0</v>
      </c>
      <c r="Z259" s="7">
        <v>-2</v>
      </c>
      <c r="AA259" s="7">
        <v>0</v>
      </c>
      <c r="AB259" s="7">
        <v>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0</v>
      </c>
      <c r="BF259" s="7">
        <f>-D218*E223*E223*E223*E223</f>
        <v>-0.12345679012345676</v>
      </c>
    </row>
    <row r="260" spans="2:58" x14ac:dyDescent="0.25">
      <c r="B260" s="1" t="s">
        <v>58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f>Y229</f>
        <v>8.0908641975308698E-2</v>
      </c>
      <c r="X260" s="7">
        <f>-Y229*$D$220/Y233/$E$224/$E$224*(1+Y235/2/Y233)</f>
        <v>-3.4816000000000016</v>
      </c>
      <c r="Y260" s="7">
        <f>-2*Y229</f>
        <v>-0.1618172839506174</v>
      </c>
      <c r="Z260" s="7">
        <f>1+2*Y229*$D$220/Y233/$E$224/$E$224</f>
        <v>7.553600000000003</v>
      </c>
      <c r="AA260" s="7">
        <f>Y229</f>
        <v>8.0908641975308698E-2</v>
      </c>
      <c r="AB260" s="7">
        <f>Y229*$D$220/Y233/$E$224/$E$224*(Y235/2/Y233-1)</f>
        <v>-3.0720000000000014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>
        <v>0</v>
      </c>
      <c r="BA260" s="7">
        <v>0</v>
      </c>
      <c r="BB260" s="7">
        <v>0</v>
      </c>
      <c r="BC260" s="7">
        <v>0</v>
      </c>
      <c r="BD260" s="7">
        <v>0</v>
      </c>
      <c r="BF260" s="7">
        <v>0</v>
      </c>
    </row>
    <row r="261" spans="2:58" x14ac:dyDescent="0.25">
      <c r="B261" s="1" t="s">
        <v>59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1</v>
      </c>
      <c r="AA261" s="7">
        <v>0</v>
      </c>
      <c r="AB261" s="7">
        <v>-2</v>
      </c>
      <c r="AC261" s="7">
        <v>0</v>
      </c>
      <c r="AD261" s="7">
        <v>1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0</v>
      </c>
      <c r="AW261" s="7">
        <v>0</v>
      </c>
      <c r="AX261" s="7">
        <v>0</v>
      </c>
      <c r="AY261" s="7">
        <v>0</v>
      </c>
      <c r="AZ261" s="7">
        <v>0</v>
      </c>
      <c r="BA261" s="7">
        <v>0</v>
      </c>
      <c r="BB261" s="7">
        <v>0</v>
      </c>
      <c r="BC261" s="7">
        <v>0</v>
      </c>
      <c r="BD261" s="7">
        <v>0</v>
      </c>
      <c r="BF261" s="7">
        <f>-D218*E223*E223*E223*E223</f>
        <v>-0.12345679012345676</v>
      </c>
    </row>
    <row r="262" spans="2:58" x14ac:dyDescent="0.25">
      <c r="B262" s="1" t="s">
        <v>60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f>AA229</f>
        <v>0.10311234567901231</v>
      </c>
      <c r="Z262" s="7">
        <f>-AA229*$D$220/AA233/$E$224/$E$224*(1+AA235/2/AA233)</f>
        <v>-3.9167999999999998</v>
      </c>
      <c r="AA262" s="7">
        <f>-2*AA229</f>
        <v>-0.20622469135802463</v>
      </c>
      <c r="AB262" s="7">
        <f>1+2*AA229*$D$220/AA233/$E$224/$E$224</f>
        <v>8.3983999999999988</v>
      </c>
      <c r="AC262" s="7">
        <f>AA229</f>
        <v>0.10311234567901231</v>
      </c>
      <c r="AD262" s="7">
        <f>AA229*$D$220/AA233/$E$224/$E$224*(AA235/2/AA233-1)</f>
        <v>-3.4815999999999998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0</v>
      </c>
      <c r="AS262" s="7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F262" s="7">
        <v>0</v>
      </c>
    </row>
    <row r="263" spans="2:58" x14ac:dyDescent="0.25">
      <c r="B263" s="1" t="s">
        <v>61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1</v>
      </c>
      <c r="AC263" s="7">
        <v>0</v>
      </c>
      <c r="AD263" s="7">
        <v>-2</v>
      </c>
      <c r="AE263" s="7">
        <v>0</v>
      </c>
      <c r="AF263" s="7">
        <v>1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  <c r="AZ263" s="7">
        <v>0</v>
      </c>
      <c r="BA263" s="7">
        <v>0</v>
      </c>
      <c r="BB263" s="7">
        <v>0</v>
      </c>
      <c r="BC263" s="7">
        <v>0</v>
      </c>
      <c r="BD263" s="7">
        <v>0</v>
      </c>
      <c r="BF263" s="7">
        <f>-D218*E223*E223*E223*E223</f>
        <v>-0.12345679012345676</v>
      </c>
    </row>
    <row r="264" spans="2:58" x14ac:dyDescent="0.25">
      <c r="B264" s="1" t="s">
        <v>62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f>AC229</f>
        <v>0.12960000000000008</v>
      </c>
      <c r="AB264" s="7">
        <f>-AC229*$D$220/AC233/$E$224/$E$224*(1+AC235/2/AC233)</f>
        <v>-4.3776000000000019</v>
      </c>
      <c r="AC264" s="7">
        <f>-2*AC229</f>
        <v>-0.25920000000000015</v>
      </c>
      <c r="AD264" s="7">
        <f>1+2*AC229*$D$220/AC233/$E$224/$E$224</f>
        <v>9.2944000000000031</v>
      </c>
      <c r="AE264" s="7">
        <f>AC229</f>
        <v>0.12960000000000008</v>
      </c>
      <c r="AF264" s="7">
        <f>AC229*$D$220/AC233/$E$224/$E$224*(AC235/2/AC233-1)</f>
        <v>-3.9168000000000012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  <c r="BB264" s="7">
        <v>0</v>
      </c>
      <c r="BC264" s="7">
        <v>0</v>
      </c>
      <c r="BD264" s="7">
        <v>0</v>
      </c>
      <c r="BF264" s="7">
        <v>0</v>
      </c>
    </row>
    <row r="265" spans="2:58" x14ac:dyDescent="0.25">
      <c r="B265" s="1" t="s">
        <v>67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1</v>
      </c>
      <c r="AE265" s="7">
        <v>0</v>
      </c>
      <c r="AF265" s="7">
        <v>-2</v>
      </c>
      <c r="AG265" s="7">
        <v>0</v>
      </c>
      <c r="AH265" s="7">
        <v>1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0</v>
      </c>
      <c r="AS265" s="7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F265" s="7">
        <f>-D218*E223*E223*E223*E223</f>
        <v>-0.12345679012345676</v>
      </c>
    </row>
    <row r="266" spans="2:58" x14ac:dyDescent="0.25">
      <c r="B266" s="1" t="s">
        <v>68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f>AE229</f>
        <v>0.1608901234567901</v>
      </c>
      <c r="AD266" s="7">
        <f>-AE229*$D$220/AE233/$E$224/$E$224*(1+AE235/2/AE233)</f>
        <v>-4.8639999999999999</v>
      </c>
      <c r="AE266" s="7">
        <f>-2*AE229</f>
        <v>-0.3217802469135802</v>
      </c>
      <c r="AF266" s="7">
        <f>1+2*AE229*$D$220/AE233/$E$224/$E$224</f>
        <v>10.2416</v>
      </c>
      <c r="AG266" s="7">
        <f>AE229</f>
        <v>0.1608901234567901</v>
      </c>
      <c r="AH266" s="7">
        <f>AE229*$D$220/AE233/$E$224/$E$224*(AE235/2/AE233-1)</f>
        <v>-4.3776000000000002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F266" s="7">
        <v>0</v>
      </c>
    </row>
    <row r="267" spans="2:58" x14ac:dyDescent="0.25">
      <c r="B267" s="1" t="s">
        <v>69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  <c r="AH267" s="7">
        <v>-2</v>
      </c>
      <c r="AI267" s="7">
        <v>0</v>
      </c>
      <c r="AJ267" s="7">
        <v>1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F267" s="7">
        <f>-D218*E223*E223*E223*E223</f>
        <v>-0.12345679012345676</v>
      </c>
    </row>
    <row r="268" spans="2:58" x14ac:dyDescent="0.25">
      <c r="B268" s="1" t="s">
        <v>70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f>AG229</f>
        <v>0.19753086419753094</v>
      </c>
      <c r="AF268" s="7">
        <f>-AG229*$D$220/AG233/$E$224/$E$224*(1+AG235/2/AG233)</f>
        <v>-5.3760000000000012</v>
      </c>
      <c r="AG268" s="7">
        <f>-2*AG229</f>
        <v>-0.39506172839506187</v>
      </c>
      <c r="AH268" s="7">
        <f>1+2*AG229*$D$220/AG233/$E$224/$E$224</f>
        <v>11.240000000000002</v>
      </c>
      <c r="AI268" s="7">
        <f>AG229</f>
        <v>0.19753086419753094</v>
      </c>
      <c r="AJ268" s="7">
        <f>AG229*$D$220/AG233/$E$224/$E$224*(AG235/2/AG233-1)</f>
        <v>-4.8640000000000008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0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F268" s="7">
        <v>0</v>
      </c>
    </row>
    <row r="269" spans="2:58" x14ac:dyDescent="0.25">
      <c r="B269" s="1" t="s">
        <v>71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1</v>
      </c>
      <c r="AI269" s="7">
        <v>0</v>
      </c>
      <c r="AJ269" s="7">
        <v>-2</v>
      </c>
      <c r="AK269" s="7">
        <v>0</v>
      </c>
      <c r="AL269" s="7">
        <v>1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F269" s="7">
        <f>-D218*E223*E223*E223*E223</f>
        <v>-0.12345679012345676</v>
      </c>
    </row>
    <row r="270" spans="2:58" x14ac:dyDescent="0.25">
      <c r="B270" s="1" t="s">
        <v>72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f>AI229</f>
        <v>0.24009999999999992</v>
      </c>
      <c r="AH270" s="7">
        <f>-AI229*$D$220/AI233/$E$224/$E$224*(1+AI235/2/AI233)</f>
        <v>-5.9136000000000006</v>
      </c>
      <c r="AI270" s="7">
        <f>-2*AI229</f>
        <v>-0.48019999999999985</v>
      </c>
      <c r="AJ270" s="7">
        <f>1+2*AI229*$D$220/AI233/$E$224/$E$224</f>
        <v>12.2896</v>
      </c>
      <c r="AK270" s="7">
        <f>AI229</f>
        <v>0.24009999999999992</v>
      </c>
      <c r="AL270" s="7">
        <f>AI229*$D$220/AI233/$E$224/$E$224*(AI235/2/AI233-1)</f>
        <v>-5.3759999999999994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F270" s="7">
        <v>0</v>
      </c>
    </row>
    <row r="271" spans="2:58" x14ac:dyDescent="0.25">
      <c r="B271" s="1" t="s">
        <v>73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1</v>
      </c>
      <c r="AK271" s="7">
        <v>0</v>
      </c>
      <c r="AL271" s="7">
        <v>-2</v>
      </c>
      <c r="AM271" s="7">
        <v>0</v>
      </c>
      <c r="AN271" s="7">
        <v>1</v>
      </c>
      <c r="AO271" s="7">
        <v>0</v>
      </c>
      <c r="AP271" s="7">
        <v>0</v>
      </c>
      <c r="AQ271" s="7">
        <v>0</v>
      </c>
      <c r="AR271" s="7">
        <v>0</v>
      </c>
      <c r="AS271" s="7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0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F271" s="7">
        <f>-D218*E223*E223*E223*E223</f>
        <v>-0.12345679012345676</v>
      </c>
    </row>
    <row r="272" spans="2:58" x14ac:dyDescent="0.25">
      <c r="B272" s="1" t="s">
        <v>74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f>AK229</f>
        <v>0.28920493827160509</v>
      </c>
      <c r="AJ272" s="7">
        <f>-AK229*$D$220/AK233/$E$224/$E$224*(1+AK235/2/AK233)</f>
        <v>-6.4768000000000026</v>
      </c>
      <c r="AK272" s="7">
        <f>-2*AK229</f>
        <v>-0.57840987654321019</v>
      </c>
      <c r="AL272" s="7">
        <f>1+2*AK229*$D$220/AK233/$E$224/$E$224</f>
        <v>13.390400000000005</v>
      </c>
      <c r="AM272" s="7">
        <f>AK229</f>
        <v>0.28920493827160509</v>
      </c>
      <c r="AN272" s="7">
        <f>AK229*$D$220/AK233/$E$224/$E$224*(AK235/2/AK233-1)</f>
        <v>-5.9136000000000024</v>
      </c>
      <c r="AO272" s="7">
        <v>0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F272" s="7">
        <v>0</v>
      </c>
    </row>
    <row r="273" spans="2:58" x14ac:dyDescent="0.25">
      <c r="B273" s="1" t="s">
        <v>132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1</v>
      </c>
      <c r="AM273" s="7">
        <v>0</v>
      </c>
      <c r="AN273" s="7">
        <v>-2</v>
      </c>
      <c r="AO273" s="7">
        <v>0</v>
      </c>
      <c r="AP273" s="7">
        <v>1</v>
      </c>
      <c r="AQ273" s="7">
        <v>0</v>
      </c>
      <c r="AR273" s="7">
        <v>0</v>
      </c>
      <c r="AS273" s="7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0</v>
      </c>
      <c r="AZ273" s="7">
        <v>0</v>
      </c>
      <c r="BA273" s="7">
        <v>0</v>
      </c>
      <c r="BB273" s="7">
        <v>0</v>
      </c>
      <c r="BC273" s="7">
        <v>0</v>
      </c>
      <c r="BD273" s="7">
        <v>0</v>
      </c>
      <c r="BF273" s="7">
        <f>-D218*E223*E223*E223*E223</f>
        <v>-0.12345679012345676</v>
      </c>
    </row>
    <row r="274" spans="2:58" x14ac:dyDescent="0.25">
      <c r="B274" s="1" t="s">
        <v>133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f>AM229</f>
        <v>0.34548271604938308</v>
      </c>
      <c r="AL274" s="7">
        <f>-AM229*$D$220/AM233/$E$224/$E$224*(1+AM235/2/AM233)</f>
        <v>-7.0656000000000025</v>
      </c>
      <c r="AM274" s="7">
        <f>-2*AM229</f>
        <v>-0.69096543209876615</v>
      </c>
      <c r="AN274" s="7">
        <f>1+2*AM229*$D$220/AM233/$E$224/$E$224</f>
        <v>14.542400000000006</v>
      </c>
      <c r="AO274" s="7">
        <f>AM229</f>
        <v>0.34548271604938308</v>
      </c>
      <c r="AP274" s="7">
        <f>AM229*$D$220/AM233/$E$224/$E$224*(AM235/2/AM233-1)</f>
        <v>-6.4768000000000034</v>
      </c>
      <c r="AQ274" s="7">
        <v>0</v>
      </c>
      <c r="AR274" s="7">
        <v>0</v>
      </c>
      <c r="AS274" s="7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F274" s="7">
        <v>0</v>
      </c>
    </row>
    <row r="275" spans="2:58" x14ac:dyDescent="0.25">
      <c r="B275" s="1" t="s">
        <v>134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1</v>
      </c>
      <c r="AO275" s="7">
        <v>0</v>
      </c>
      <c r="AP275" s="7">
        <v>-2</v>
      </c>
      <c r="AQ275" s="7">
        <v>0</v>
      </c>
      <c r="AR275" s="7">
        <v>1</v>
      </c>
      <c r="AS275" s="7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F275" s="7">
        <f>-D218*E223*E223*E223*E223</f>
        <v>-0.12345679012345676</v>
      </c>
    </row>
    <row r="276" spans="2:58" x14ac:dyDescent="0.25">
      <c r="B276" s="1" t="s">
        <v>135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f>AO229</f>
        <v>0.40960000000000019</v>
      </c>
      <c r="AN276" s="7">
        <f>-AO229*$D$220/AO233/$E$224/$E$224*(1+AO235/2/AO233)</f>
        <v>-7.6800000000000033</v>
      </c>
      <c r="AO276" s="7">
        <f>-2*AO229</f>
        <v>-0.81920000000000037</v>
      </c>
      <c r="AP276" s="7">
        <f>1+2*AO229*$D$220/AO233/$E$224/$E$224</f>
        <v>15.745600000000005</v>
      </c>
      <c r="AQ276" s="7">
        <f>AO229</f>
        <v>0.40960000000000019</v>
      </c>
      <c r="AR276" s="7">
        <f>AO229*$D$220/AO233/$E$224/$E$224*(AO235/2/AO233-1)</f>
        <v>-7.0656000000000025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F276" s="7">
        <v>0</v>
      </c>
    </row>
    <row r="277" spans="2:58" x14ac:dyDescent="0.25">
      <c r="B277" s="1" t="s">
        <v>136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1</v>
      </c>
      <c r="AQ277" s="7">
        <v>0</v>
      </c>
      <c r="AR277" s="7">
        <v>-2</v>
      </c>
      <c r="AS277" s="7">
        <v>0</v>
      </c>
      <c r="AT277" s="7">
        <v>1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F277" s="7">
        <f>-D218*E223*E223*E223*E223</f>
        <v>-0.12345679012345676</v>
      </c>
    </row>
    <row r="278" spans="2:58" x14ac:dyDescent="0.25">
      <c r="B278" s="1" t="s">
        <v>137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f>AQ229</f>
        <v>0.4822530864197529</v>
      </c>
      <c r="AP278" s="7">
        <f>-AQ229*$D$220/AQ233/$E$224/$E$224*(1+AQ235/2/AQ233)</f>
        <v>-8.32</v>
      </c>
      <c r="AQ278" s="7">
        <f>-2*AQ229</f>
        <v>-0.96450617283950579</v>
      </c>
      <c r="AR278" s="7">
        <f>1+2*AQ229*$D$220/AQ233/$E$224/$E$224</f>
        <v>17</v>
      </c>
      <c r="AS278" s="7">
        <f>AQ229</f>
        <v>0.4822530864197529</v>
      </c>
      <c r="AT278" s="7">
        <f>AQ229*$D$220/AQ233/$E$224/$E$224*(AQ235/2/AQ233-1)</f>
        <v>-7.68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F278" s="7">
        <v>0</v>
      </c>
    </row>
    <row r="279" spans="2:58" x14ac:dyDescent="0.25">
      <c r="B279" s="1" t="s">
        <v>138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1</v>
      </c>
      <c r="AS279" s="7">
        <v>0</v>
      </c>
      <c r="AT279" s="7">
        <v>-2</v>
      </c>
      <c r="AU279" s="7">
        <v>0</v>
      </c>
      <c r="AV279" s="7">
        <v>1</v>
      </c>
      <c r="AW279" s="7">
        <v>0</v>
      </c>
      <c r="AX279" s="7">
        <v>0</v>
      </c>
      <c r="AY279" s="7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F279" s="7">
        <f>-D218*E223*E223*E223*E223</f>
        <v>-0.12345679012345676</v>
      </c>
    </row>
    <row r="280" spans="2:58" x14ac:dyDescent="0.25">
      <c r="B280" s="1" t="s">
        <v>139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f>AS229</f>
        <v>0.56416790123456795</v>
      </c>
      <c r="AR280" s="7">
        <f>-AS229*$D$220/AS233/$E$224/$E$224*(1+AS235/2/AS233)</f>
        <v>-8.9856000000000016</v>
      </c>
      <c r="AS280" s="7">
        <f>-2*AS229</f>
        <v>-1.1283358024691359</v>
      </c>
      <c r="AT280" s="7">
        <f>1+2*AS229*$D$220/AS233/$E$224/$E$224</f>
        <v>18.305600000000002</v>
      </c>
      <c r="AU280" s="7">
        <f>AS229</f>
        <v>0.56416790123456795</v>
      </c>
      <c r="AV280" s="7">
        <f>AS229*$D$220/AS233/$E$224/$E$224*(AS235/2/AS233-1)</f>
        <v>-8.32</v>
      </c>
      <c r="AW280" s="7">
        <v>0</v>
      </c>
      <c r="AX280" s="7">
        <v>0</v>
      </c>
      <c r="AY280" s="7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F280" s="7">
        <v>0</v>
      </c>
    </row>
    <row r="281" spans="2:58" x14ac:dyDescent="0.25">
      <c r="B281" s="1" t="s">
        <v>140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>
        <v>1</v>
      </c>
      <c r="AU281" s="7">
        <v>0</v>
      </c>
      <c r="AV281" s="7">
        <v>-2</v>
      </c>
      <c r="AW281" s="7">
        <v>0</v>
      </c>
      <c r="AX281" s="7">
        <v>1</v>
      </c>
      <c r="AY281" s="7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F281" s="7">
        <f>-D218*E223*E223*E223*E223</f>
        <v>-0.12345679012345676</v>
      </c>
    </row>
    <row r="282" spans="2:58" x14ac:dyDescent="0.25">
      <c r="B282" s="1" t="s">
        <v>141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0</v>
      </c>
      <c r="AS282" s="7">
        <f>AU229</f>
        <v>0.65610000000000046</v>
      </c>
      <c r="AT282" s="7">
        <f>-AU229*$D$220/AU233/$E$224/$E$224*(1+AU235/2/AU233)</f>
        <v>-9.6768000000000036</v>
      </c>
      <c r="AU282" s="7">
        <f>-2*AU229</f>
        <v>-1.3122000000000009</v>
      </c>
      <c r="AV282" s="7">
        <f>1+2*AU229*$D$220/AU233/$E$224/$E$224</f>
        <v>19.662400000000009</v>
      </c>
      <c r="AW282" s="7">
        <f>AU229</f>
        <v>0.65610000000000046</v>
      </c>
      <c r="AX282" s="7">
        <f>AU229*$D$220/AU233/$E$224/$E$224*(AU235/2/AU233-1)</f>
        <v>-8.9856000000000051</v>
      </c>
      <c r="AY282" s="7">
        <v>0</v>
      </c>
      <c r="AZ282" s="7">
        <v>0</v>
      </c>
      <c r="BA282" s="7">
        <v>0</v>
      </c>
      <c r="BB282" s="7">
        <v>0</v>
      </c>
      <c r="BC282" s="7">
        <v>0</v>
      </c>
      <c r="BD282" s="7">
        <v>0</v>
      </c>
      <c r="BF282" s="7">
        <v>0</v>
      </c>
    </row>
    <row r="283" spans="2:58" x14ac:dyDescent="0.25">
      <c r="B283" s="1" t="s">
        <v>142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  <c r="AU283" s="7">
        <v>0</v>
      </c>
      <c r="AV283" s="7">
        <v>1</v>
      </c>
      <c r="AW283" s="7">
        <v>0</v>
      </c>
      <c r="AX283" s="7">
        <v>-2</v>
      </c>
      <c r="AY283" s="7">
        <v>0</v>
      </c>
      <c r="AZ283" s="7">
        <v>1</v>
      </c>
      <c r="BA283" s="7">
        <v>0</v>
      </c>
      <c r="BB283" s="7">
        <v>0</v>
      </c>
      <c r="BC283" s="7">
        <v>0</v>
      </c>
      <c r="BD283" s="7">
        <v>0</v>
      </c>
      <c r="BF283" s="7">
        <f>-D218*E223*E223*E223*E223</f>
        <v>-0.12345679012345676</v>
      </c>
    </row>
    <row r="284" spans="2:58" x14ac:dyDescent="0.25">
      <c r="B284" s="1" t="s">
        <v>143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f>AW229</f>
        <v>0.75883456790123471</v>
      </c>
      <c r="AV284" s="7">
        <f>-AW229*$D$220/AW233/$E$224/$E$224*(1+AW235/2/AW233)</f>
        <v>-10.393600000000005</v>
      </c>
      <c r="AW284" s="7">
        <f>-2*AW229</f>
        <v>-1.5176691358024694</v>
      </c>
      <c r="AX284" s="7">
        <f>1+2*AW229*$D$220/AW233/$E$224/$E$224</f>
        <v>21.070400000000006</v>
      </c>
      <c r="AY284" s="7">
        <f>AW229</f>
        <v>0.75883456790123471</v>
      </c>
      <c r="AZ284" s="7">
        <f>AW229*$D$220/AW233/$E$224/$E$224*(AW235/2/AW233-1)</f>
        <v>-9.6768000000000036</v>
      </c>
      <c r="BA284" s="7">
        <v>0</v>
      </c>
      <c r="BB284" s="7">
        <v>0</v>
      </c>
      <c r="BC284" s="7">
        <v>0</v>
      </c>
      <c r="BD284" s="7">
        <v>0</v>
      </c>
      <c r="BF284" s="7">
        <v>0</v>
      </c>
    </row>
    <row r="285" spans="2:58" x14ac:dyDescent="0.25">
      <c r="B285" s="1" t="s">
        <v>144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1</v>
      </c>
      <c r="AY285" s="7">
        <v>0</v>
      </c>
      <c r="AZ285" s="7">
        <v>-2</v>
      </c>
      <c r="BA285" s="7">
        <v>0</v>
      </c>
      <c r="BB285" s="7">
        <v>1</v>
      </c>
      <c r="BC285" s="7">
        <v>0</v>
      </c>
      <c r="BD285" s="7">
        <v>0</v>
      </c>
      <c r="BF285" s="7">
        <f>-D218*E223*E223*E223*E223</f>
        <v>-0.12345679012345676</v>
      </c>
    </row>
    <row r="286" spans="2:58" x14ac:dyDescent="0.25">
      <c r="B286" s="1" t="s">
        <v>145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0</v>
      </c>
      <c r="AU286" s="7">
        <v>0</v>
      </c>
      <c r="AV286" s="7">
        <v>0</v>
      </c>
      <c r="AW286" s="7">
        <f>AY229</f>
        <v>0.87318641975308675</v>
      </c>
      <c r="AX286" s="7">
        <f>-AY229*$D$220/AY233/$E$224/$E$224*(1+AY235/2/AY233)</f>
        <v>-11.136000000000003</v>
      </c>
      <c r="AY286" s="7">
        <f>-2*AY229</f>
        <v>-1.7463728395061735</v>
      </c>
      <c r="AZ286" s="7">
        <f>1+2*AY229*$D$220/AY233/$E$224/$E$224</f>
        <v>22.529600000000006</v>
      </c>
      <c r="BA286" s="7">
        <f>AY229</f>
        <v>0.87318641975308675</v>
      </c>
      <c r="BB286" s="7">
        <f>AY229*$D$220/AY233/$E$224/$E$224*(AY235/2/AY233-1)</f>
        <v>-10.393600000000003</v>
      </c>
      <c r="BC286" s="7">
        <v>0</v>
      </c>
      <c r="BD286" s="7">
        <v>0</v>
      </c>
      <c r="BF286" s="7">
        <v>0</v>
      </c>
    </row>
    <row r="287" spans="2:58" x14ac:dyDescent="0.25">
      <c r="B287" s="1" t="s">
        <v>146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1</v>
      </c>
      <c r="BA287" s="7">
        <v>0</v>
      </c>
      <c r="BB287" s="7">
        <v>-2</v>
      </c>
      <c r="BC287" s="7">
        <v>0</v>
      </c>
      <c r="BD287" s="7">
        <v>1</v>
      </c>
      <c r="BF287" s="7">
        <f>-D218*E223*E223*E223*E223</f>
        <v>-0.12345679012345676</v>
      </c>
    </row>
    <row r="288" spans="2:58" x14ac:dyDescent="0.25">
      <c r="B288" s="1" t="s">
        <v>147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7">
        <v>0</v>
      </c>
      <c r="AS288" s="7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f>BA229</f>
        <v>1</v>
      </c>
      <c r="AZ288" s="7">
        <f>-BA229*$D$220/BA233/$E$224/$E$224*(1+BA235/2/BA233)</f>
        <v>-11.904000000000003</v>
      </c>
      <c r="BA288" s="7">
        <f>-2*BA229</f>
        <v>-2</v>
      </c>
      <c r="BB288" s="7">
        <f>1+2*BA229*$D$220/BA233/$E$224/$E$224</f>
        <v>24.040000000000003</v>
      </c>
      <c r="BC288" s="7">
        <f>BA229</f>
        <v>1</v>
      </c>
      <c r="BD288" s="7">
        <f>BA229*$D$220/BA233/$E$224/$E$224*(BA235/2/BA233-1)</f>
        <v>-11.136000000000001</v>
      </c>
      <c r="BF288" s="7">
        <v>0</v>
      </c>
    </row>
    <row r="289" spans="2:58" x14ac:dyDescent="0.25">
      <c r="B289" s="1" t="s">
        <v>19</v>
      </c>
      <c r="C289" s="7">
        <v>0</v>
      </c>
      <c r="D289" s="7">
        <v>0</v>
      </c>
      <c r="E289" s="7">
        <v>1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7">
        <v>0</v>
      </c>
      <c r="AS289" s="7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F289" s="7">
        <v>0</v>
      </c>
    </row>
    <row r="290" spans="2:58" x14ac:dyDescent="0.25">
      <c r="B290" s="1" t="s">
        <v>20</v>
      </c>
      <c r="C290" s="7">
        <v>0</v>
      </c>
      <c r="D290" s="7">
        <v>0</v>
      </c>
      <c r="E290" s="7">
        <v>0</v>
      </c>
      <c r="F290" s="7">
        <v>1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7">
        <v>0</v>
      </c>
      <c r="AS290" s="7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F290" s="7">
        <v>0</v>
      </c>
    </row>
    <row r="291" spans="2:58" x14ac:dyDescent="0.25">
      <c r="B291" s="1" t="s">
        <v>148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7">
        <v>0</v>
      </c>
      <c r="AS291" s="7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7">
        <v>0</v>
      </c>
      <c r="BA291" s="7">
        <v>1</v>
      </c>
      <c r="BB291" s="7">
        <v>0</v>
      </c>
      <c r="BC291" s="7">
        <v>0</v>
      </c>
      <c r="BD291" s="7">
        <v>0</v>
      </c>
      <c r="BF291" s="7">
        <v>0</v>
      </c>
    </row>
    <row r="292" spans="2:58" x14ac:dyDescent="0.25">
      <c r="B292" s="1" t="s">
        <v>149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0</v>
      </c>
      <c r="AS292" s="7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-1</v>
      </c>
      <c r="AZ292" s="7">
        <f>D220/BA233/E224/E224</f>
        <v>11.520000000000001</v>
      </c>
      <c r="BA292" s="7">
        <v>0</v>
      </c>
      <c r="BB292" s="7">
        <v>0</v>
      </c>
      <c r="BC292" s="7">
        <v>1</v>
      </c>
      <c r="BD292" s="7">
        <f>-D220/BA233/E224/E224</f>
        <v>-11.520000000000001</v>
      </c>
      <c r="BF292" s="7">
        <v>0</v>
      </c>
    </row>
    <row r="293" spans="2:58" x14ac:dyDescent="0.25"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AN293" s="7"/>
    </row>
    <row r="294" spans="2:58" x14ac:dyDescent="0.25"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AN294" s="7"/>
    </row>
    <row r="295" spans="2:58" x14ac:dyDescent="0.25"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AN295" s="7"/>
    </row>
    <row r="297" spans="2:58" x14ac:dyDescent="0.25">
      <c r="D297" s="3" t="str">
        <f t="array" ref="D297:D350">TRANSPOSE(C238:BD238)</f>
        <v>W0</v>
      </c>
      <c r="E297" s="4">
        <f t="array" ref="E297:E350">MMULT(MINVERSE(C239:BD292),BF239:BF292)</f>
        <v>-1135.9301825014475</v>
      </c>
    </row>
    <row r="298" spans="2:58" x14ac:dyDescent="0.25">
      <c r="D298" s="3" t="str">
        <v>hk2M0</v>
      </c>
      <c r="E298" s="4">
        <v>-0.75726579802423655</v>
      </c>
    </row>
    <row r="299" spans="2:58" x14ac:dyDescent="0.25">
      <c r="D299" s="3" t="str">
        <v>W1</v>
      </c>
      <c r="E299" s="4">
        <v>0</v>
      </c>
      <c r="L299" s="19"/>
      <c r="M299" s="20"/>
    </row>
    <row r="300" spans="2:58" x14ac:dyDescent="0.25">
      <c r="D300" s="3" t="str">
        <v>hk2M1</v>
      </c>
      <c r="E300" s="4">
        <v>-1.3706457094137731E-17</v>
      </c>
      <c r="L300" s="19"/>
      <c r="M300" s="20"/>
    </row>
    <row r="301" spans="2:58" x14ac:dyDescent="0.25">
      <c r="D301" s="3" t="str">
        <v>W2</v>
      </c>
      <c r="E301" s="4">
        <v>1033.6030362614908</v>
      </c>
      <c r="G301" s="12" t="s">
        <v>26</v>
      </c>
      <c r="H301" s="4" t="str">
        <f>D298</f>
        <v>hk2M0</v>
      </c>
      <c r="I301" s="4">
        <f>E298</f>
        <v>-0.75726579802423655</v>
      </c>
      <c r="M301" s="12" t="s">
        <v>91</v>
      </c>
      <c r="N301" s="12"/>
      <c r="O301" s="12" t="s">
        <v>90</v>
      </c>
    </row>
    <row r="302" spans="2:58" x14ac:dyDescent="0.25">
      <c r="D302" s="3" t="str">
        <v>hk2M2</v>
      </c>
      <c r="E302" s="4">
        <v>0.63380900790077976</v>
      </c>
      <c r="G302" s="6">
        <v>0</v>
      </c>
      <c r="H302" s="3" t="str">
        <f>D300</f>
        <v>hk2M1</v>
      </c>
      <c r="I302" s="21">
        <f>E300</f>
        <v>-1.3706457094137731E-17</v>
      </c>
      <c r="L302" s="19" t="s">
        <v>31</v>
      </c>
      <c r="M302" s="4">
        <f>I302/$E$223/$E$223</f>
        <v>-1.233581138472396E-16</v>
      </c>
      <c r="N302" s="1" t="s">
        <v>9</v>
      </c>
      <c r="O302" s="4">
        <v>0</v>
      </c>
      <c r="S302" s="20"/>
    </row>
    <row r="303" spans="2:58" x14ac:dyDescent="0.25">
      <c r="D303" s="3" t="str">
        <v>W3</v>
      </c>
      <c r="E303" s="4">
        <v>1792.6771506094269</v>
      </c>
      <c r="G303" s="6">
        <f>3*E223</f>
        <v>1</v>
      </c>
      <c r="H303" s="3" t="str">
        <f>D306</f>
        <v>hk2M4</v>
      </c>
      <c r="I303" s="21">
        <f>E306</f>
        <v>1.5310566533319721</v>
      </c>
      <c r="L303" s="19" t="s">
        <v>86</v>
      </c>
      <c r="M303" s="4">
        <f t="shared" ref="M303:M310" si="4">I303/$E$223/$E$223</f>
        <v>13.779509879987749</v>
      </c>
      <c r="N303" s="1" t="s">
        <v>9</v>
      </c>
      <c r="O303" s="4">
        <v>13.766417326282465</v>
      </c>
      <c r="S303" s="20"/>
    </row>
    <row r="304" spans="2:58" x14ac:dyDescent="0.25">
      <c r="D304" s="3" t="str">
        <v>hk2M3</v>
      </c>
      <c r="E304" s="4">
        <v>1.1441612256781026</v>
      </c>
      <c r="G304" s="6">
        <f>6*E223</f>
        <v>2</v>
      </c>
      <c r="H304" s="3" t="str">
        <f>D312</f>
        <v>hk2M7</v>
      </c>
      <c r="I304" s="21">
        <f>E312</f>
        <v>1.9510021955528303</v>
      </c>
      <c r="L304" s="19" t="s">
        <v>53</v>
      </c>
      <c r="M304" s="4">
        <f t="shared" si="4"/>
        <v>17.559019759975474</v>
      </c>
      <c r="N304" s="1" t="s">
        <v>9</v>
      </c>
      <c r="O304" s="4">
        <v>17.532834652564929</v>
      </c>
      <c r="S304" s="20"/>
    </row>
    <row r="305" spans="4:19" x14ac:dyDescent="0.25">
      <c r="D305" s="3" t="str">
        <v>W4</v>
      </c>
      <c r="E305" s="4">
        <v>2287.3196483797487</v>
      </c>
      <c r="G305" s="6">
        <f>9*E223</f>
        <v>3</v>
      </c>
      <c r="H305" s="3" t="str">
        <f>D318</f>
        <v>hk2M10</v>
      </c>
      <c r="I305" s="21">
        <f>E318</f>
        <v>1.2598366266625753</v>
      </c>
      <c r="L305" s="19" t="s">
        <v>150</v>
      </c>
      <c r="M305" s="4">
        <f t="shared" si="4"/>
        <v>11.338529639963179</v>
      </c>
      <c r="N305" s="1" t="s">
        <v>9</v>
      </c>
      <c r="O305" s="4">
        <v>11.299251978847394</v>
      </c>
      <c r="S305" s="20"/>
    </row>
    <row r="306" spans="4:19" x14ac:dyDescent="0.25">
      <c r="D306" s="3" t="str">
        <v>hk2M4</v>
      </c>
      <c r="E306" s="4">
        <v>1.5310566533319721</v>
      </c>
      <c r="G306" s="6">
        <f>12*E223</f>
        <v>4</v>
      </c>
      <c r="H306" s="3" t="str">
        <f>D324</f>
        <v>hk2M13</v>
      </c>
      <c r="I306" s="21">
        <f>E324</f>
        <v>-0.54244005333878875</v>
      </c>
      <c r="L306" s="19" t="s">
        <v>77</v>
      </c>
      <c r="M306" s="4">
        <f t="shared" si="4"/>
        <v>-4.8819604800490994</v>
      </c>
      <c r="N306" s="1" t="s">
        <v>9</v>
      </c>
      <c r="O306" s="4">
        <v>-4.9343306948701411</v>
      </c>
      <c r="S306" s="20"/>
    </row>
    <row r="307" spans="4:19" x14ac:dyDescent="0.25">
      <c r="D307" s="3" t="str">
        <v>W5</v>
      </c>
      <c r="E307" s="4">
        <v>2567.8911415030084</v>
      </c>
      <c r="G307" s="6">
        <f>15*E223</f>
        <v>5</v>
      </c>
      <c r="H307" s="3" t="str">
        <f>D330</f>
        <v>hk2M16</v>
      </c>
      <c r="I307" s="21">
        <f>E330</f>
        <v>-3.4558278444512638</v>
      </c>
      <c r="L307" s="19" t="s">
        <v>151</v>
      </c>
      <c r="M307" s="4">
        <f t="shared" si="4"/>
        <v>-31.102450600061374</v>
      </c>
      <c r="N307" s="1" t="s">
        <v>9</v>
      </c>
      <c r="O307" s="4">
        <v>-31.167913368587676</v>
      </c>
    </row>
    <row r="308" spans="4:19" x14ac:dyDescent="0.25">
      <c r="D308" s="3" t="str">
        <v>hk2M5</v>
      </c>
      <c r="E308" s="4">
        <v>1.7944952908623821</v>
      </c>
      <c r="G308" s="6">
        <f>18*E223</f>
        <v>6</v>
      </c>
      <c r="H308" s="3" t="str">
        <f>D336</f>
        <v>hk2M19</v>
      </c>
      <c r="I308" s="4">
        <f>E336</f>
        <v>-7.4803267466748533</v>
      </c>
      <c r="L308" s="19" t="s">
        <v>152</v>
      </c>
      <c r="M308" s="4">
        <f t="shared" si="4"/>
        <v>-67.322940720073689</v>
      </c>
      <c r="N308" s="1" t="s">
        <v>9</v>
      </c>
      <c r="O308" s="4">
        <v>-67.401496042305212</v>
      </c>
    </row>
    <row r="309" spans="4:19" x14ac:dyDescent="0.25">
      <c r="D309" s="3" t="str">
        <v>W6</v>
      </c>
      <c r="E309" s="4">
        <v>2686.1258524785849</v>
      </c>
      <c r="G309" s="6">
        <f>21*E223</f>
        <v>7</v>
      </c>
      <c r="H309" s="3" t="str">
        <f>D342</f>
        <v>hk2M22</v>
      </c>
      <c r="I309" s="4">
        <f>E342</f>
        <v>-12.615936760009546</v>
      </c>
      <c r="L309" s="19" t="s">
        <v>153</v>
      </c>
      <c r="M309" s="4">
        <f t="shared" si="4"/>
        <v>-113.54343084008592</v>
      </c>
      <c r="N309" s="1" t="s">
        <v>9</v>
      </c>
      <c r="O309" s="4">
        <v>-113.63507871602275</v>
      </c>
    </row>
    <row r="310" spans="4:19" x14ac:dyDescent="0.25">
      <c r="D310" s="3" t="str">
        <v>hk2M6</v>
      </c>
      <c r="E310" s="4">
        <v>1.9344771382693344</v>
      </c>
      <c r="G310" s="6">
        <f>24*E223</f>
        <v>8</v>
      </c>
      <c r="H310" s="3" t="str">
        <f>D348</f>
        <v>hk2M25</v>
      </c>
      <c r="I310" s="4">
        <f>E348</f>
        <v>-18.862657884455356</v>
      </c>
      <c r="L310" s="19" t="s">
        <v>154</v>
      </c>
      <c r="M310" s="4">
        <f t="shared" si="4"/>
        <v>-169.76392096009823</v>
      </c>
      <c r="N310" s="1" t="s">
        <v>9</v>
      </c>
      <c r="O310" s="4">
        <v>-169.86866138974028</v>
      </c>
      <c r="Q310" s="20"/>
    </row>
    <row r="311" spans="4:19" x14ac:dyDescent="0.25">
      <c r="D311" s="3" t="str">
        <v>W7</v>
      </c>
      <c r="E311" s="4">
        <v>2685.5397328097856</v>
      </c>
      <c r="H311" s="3" t="str">
        <f>D350</f>
        <v>hk2M26</v>
      </c>
      <c r="I311" s="4">
        <f>E350</f>
        <v>-21.191811839517531</v>
      </c>
      <c r="L311" s="19"/>
      <c r="M311" s="20"/>
    </row>
    <row r="312" spans="4:19" x14ac:dyDescent="0.25">
      <c r="D312" s="3" t="str">
        <v>hk2M7</v>
      </c>
      <c r="E312" s="4">
        <v>1.9510021955528303</v>
      </c>
      <c r="G312" s="6"/>
      <c r="H312" s="3"/>
      <c r="I312" s="21"/>
    </row>
    <row r="313" spans="4:19" x14ac:dyDescent="0.25">
      <c r="D313" s="3" t="str">
        <v>W8</v>
      </c>
      <c r="E313" s="4">
        <v>2600.3961410416541</v>
      </c>
      <c r="G313" s="6"/>
      <c r="H313" s="3"/>
      <c r="I313" s="21"/>
      <c r="L313" s="19"/>
      <c r="M313" s="20"/>
    </row>
    <row r="314" spans="4:19" x14ac:dyDescent="0.25">
      <c r="D314" s="3" t="str">
        <v>hk2M8</v>
      </c>
      <c r="E314" s="4">
        <v>1.8440704627128688</v>
      </c>
    </row>
    <row r="315" spans="4:19" x14ac:dyDescent="0.25">
      <c r="D315" s="3" t="str">
        <v>W9</v>
      </c>
      <c r="E315" s="4">
        <v>2456.9719673107334</v>
      </c>
      <c r="G315" s="6"/>
      <c r="H315" s="3"/>
      <c r="I315" s="21"/>
      <c r="L315" s="19"/>
      <c r="M315" s="20"/>
    </row>
    <row r="316" spans="4:19" x14ac:dyDescent="0.25">
      <c r="D316" s="3" t="str">
        <v>hk2M9</v>
      </c>
      <c r="E316" s="4">
        <v>1.6136819397494508</v>
      </c>
      <c r="G316" s="6"/>
      <c r="H316" s="3"/>
      <c r="I316" s="21"/>
    </row>
    <row r="317" spans="4:19" x14ac:dyDescent="0.25">
      <c r="D317" s="3" t="str">
        <v>W10</v>
      </c>
      <c r="E317" s="4">
        <v>2275.2002388779524</v>
      </c>
      <c r="L317" s="19"/>
      <c r="M317" s="20"/>
    </row>
    <row r="318" spans="4:19" x14ac:dyDescent="0.25">
      <c r="D318" s="3" t="str">
        <v>hk2M10</v>
      </c>
      <c r="E318" s="4">
        <v>1.2598366266625753</v>
      </c>
      <c r="G318" s="6"/>
      <c r="H318" s="3"/>
      <c r="I318" s="21"/>
    </row>
    <row r="319" spans="4:19" x14ac:dyDescent="0.25">
      <c r="D319" s="3" t="str">
        <v>W11</v>
      </c>
      <c r="E319" s="1">
        <v>2070.1355203925459</v>
      </c>
    </row>
    <row r="320" spans="4:19" x14ac:dyDescent="0.25">
      <c r="D320" s="3" t="str">
        <v>hk2M11</v>
      </c>
      <c r="E320" s="1">
        <v>0.78253452345224395</v>
      </c>
    </row>
    <row r="321" spans="4:5" x14ac:dyDescent="0.25">
      <c r="D321" s="3" t="str">
        <v>W12</v>
      </c>
      <c r="E321" s="1">
        <v>1853.1278151303811</v>
      </c>
    </row>
    <row r="322" spans="4:5" x14ac:dyDescent="0.25">
      <c r="D322" s="3" t="str">
        <v>hk2M12</v>
      </c>
      <c r="E322" s="1">
        <v>0.18177563011845577</v>
      </c>
    </row>
    <row r="323" spans="4:5" x14ac:dyDescent="0.25">
      <c r="D323" s="3" t="str">
        <v>W13</v>
      </c>
      <c r="E323" s="1">
        <v>1632.7242747921398</v>
      </c>
    </row>
    <row r="324" spans="4:5" x14ac:dyDescent="0.25">
      <c r="D324" s="3" t="str">
        <v>hk2M13</v>
      </c>
      <c r="E324" s="1">
        <v>-0.54244005333878875</v>
      </c>
    </row>
    <row r="325" spans="4:5" x14ac:dyDescent="0.25">
      <c r="D325" s="3" t="str">
        <v>W14</v>
      </c>
      <c r="E325" s="1">
        <v>1415.3500792434068</v>
      </c>
    </row>
    <row r="326" spans="4:5" x14ac:dyDescent="0.25">
      <c r="D326" s="3" t="str">
        <v>hk2M14</v>
      </c>
      <c r="E326" s="1">
        <v>-1.3901125269194903</v>
      </c>
    </row>
    <row r="327" spans="4:5" x14ac:dyDescent="0.25">
      <c r="D327" s="3" t="str">
        <v>W15</v>
      </c>
      <c r="E327" s="1">
        <v>1205.8195968233022</v>
      </c>
    </row>
    <row r="328" spans="4:5" x14ac:dyDescent="0.25">
      <c r="D328" s="3" t="str">
        <v>hk2M15</v>
      </c>
      <c r="E328" s="1">
        <v>-2.361241790623648</v>
      </c>
    </row>
    <row r="329" spans="4:5" x14ac:dyDescent="0.25">
      <c r="D329" s="3" t="str">
        <v>W16</v>
      </c>
      <c r="E329" s="1">
        <v>1007.7200680197515</v>
      </c>
    </row>
    <row r="330" spans="4:5" x14ac:dyDescent="0.25">
      <c r="D330" s="3" t="str">
        <v>hk2M16</v>
      </c>
      <c r="E330" s="1">
        <v>-3.4558278444512638</v>
      </c>
    </row>
    <row r="331" spans="4:5" x14ac:dyDescent="0.25">
      <c r="D331" s="3" t="str">
        <v>W17</v>
      </c>
      <c r="E331" s="1">
        <v>823.70039595624735</v>
      </c>
    </row>
    <row r="332" spans="4:5" x14ac:dyDescent="0.25">
      <c r="D332" s="3" t="str">
        <v>hk2M17</v>
      </c>
      <c r="E332" s="1">
        <v>-4.6738706884023351</v>
      </c>
    </row>
    <row r="333" spans="4:5" x14ac:dyDescent="0.25">
      <c r="D333" s="3" t="str">
        <v>W18</v>
      </c>
      <c r="E333" s="1">
        <v>655.68943512606802</v>
      </c>
    </row>
    <row r="334" spans="4:5" x14ac:dyDescent="0.25">
      <c r="D334" s="3" t="str">
        <v>hk2M18</v>
      </c>
      <c r="E334" s="1">
        <v>-6.0153703224768655</v>
      </c>
    </row>
    <row r="335" spans="4:5" x14ac:dyDescent="0.25">
      <c r="D335" s="3" t="str">
        <v>W19</v>
      </c>
      <c r="E335" s="1">
        <v>505.06180518266393</v>
      </c>
    </row>
    <row r="336" spans="4:5" x14ac:dyDescent="0.25">
      <c r="D336" s="3" t="str">
        <v>hk2M19</v>
      </c>
      <c r="E336" s="1">
        <v>-7.4803267466748533</v>
      </c>
    </row>
    <row r="337" spans="4:5" x14ac:dyDescent="0.25">
      <c r="D337" s="3" t="str">
        <v>W20</v>
      </c>
      <c r="E337" s="1">
        <v>372.7644967173012</v>
      </c>
    </row>
    <row r="338" spans="4:5" x14ac:dyDescent="0.25">
      <c r="D338" s="3" t="str">
        <v>hk2M20</v>
      </c>
      <c r="E338" s="1">
        <v>-9.0687399609962966</v>
      </c>
    </row>
    <row r="339" spans="4:5" x14ac:dyDescent="0.25">
      <c r="D339" s="3" t="str">
        <v>W21</v>
      </c>
      <c r="E339" s="1">
        <v>259.41403696543932</v>
      </c>
    </row>
    <row r="340" spans="4:5" x14ac:dyDescent="0.25">
      <c r="D340" s="3" t="str">
        <v>hk2M21</v>
      </c>
      <c r="E340" s="1">
        <v>-10.780609965441196</v>
      </c>
    </row>
    <row r="341" spans="4:5" x14ac:dyDescent="0.25">
      <c r="D341" s="3" t="str">
        <v>W22</v>
      </c>
      <c r="E341" s="1">
        <v>165.37142887039042</v>
      </c>
    </row>
    <row r="342" spans="4:5" x14ac:dyDescent="0.25">
      <c r="D342" s="3" t="str">
        <v>hk2M22</v>
      </c>
      <c r="E342" s="1">
        <v>-12.615936760009546</v>
      </c>
    </row>
    <row r="343" spans="4:5" x14ac:dyDescent="0.25">
      <c r="D343" s="3" t="str">
        <v>W23</v>
      </c>
      <c r="E343" s="1">
        <v>90.800214323705902</v>
      </c>
    </row>
    <row r="344" spans="4:5" x14ac:dyDescent="0.25">
      <c r="D344" s="3" t="str">
        <v>hk2M23</v>
      </c>
      <c r="E344" s="1">
        <v>-14.57472034470136</v>
      </c>
    </row>
    <row r="345" spans="4:5" x14ac:dyDescent="0.25">
      <c r="D345" s="3" t="str">
        <v>W24</v>
      </c>
      <c r="E345" s="1">
        <v>35.711651697361894</v>
      </c>
    </row>
    <row r="346" spans="4:5" x14ac:dyDescent="0.25">
      <c r="D346" s="3" t="str">
        <v>hk2M24</v>
      </c>
      <c r="E346" s="1">
        <v>-16.656960719516626</v>
      </c>
    </row>
    <row r="347" spans="4:5" x14ac:dyDescent="0.25">
      <c r="D347" s="3" t="str">
        <v>W25</v>
      </c>
      <c r="E347" s="1">
        <v>-2.8506989966215955E-14</v>
      </c>
    </row>
    <row r="348" spans="4:5" x14ac:dyDescent="0.25">
      <c r="D348" s="3" t="str">
        <v>hk2M25</v>
      </c>
      <c r="E348" s="1">
        <v>-18.862657884455356</v>
      </c>
    </row>
    <row r="349" spans="4:5" x14ac:dyDescent="0.25">
      <c r="D349" s="3" t="str">
        <v>W26</v>
      </c>
      <c r="E349" s="1">
        <v>-16.529833205048515</v>
      </c>
    </row>
    <row r="350" spans="4:5" x14ac:dyDescent="0.25">
      <c r="D350" s="3" t="str">
        <v>hk2M26</v>
      </c>
      <c r="E350" s="1">
        <v>-21.191811839517531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7106" r:id="rId4">
          <objectPr defaultSize="0" autoPict="0" r:id="rId5">
            <anchor moveWithCells="1" sizeWithCells="1">
              <from>
                <xdr:col>0</xdr:col>
                <xdr:colOff>161925</xdr:colOff>
                <xdr:row>29</xdr:row>
                <xdr:rowOff>104775</xdr:rowOff>
              </from>
              <to>
                <xdr:col>0</xdr:col>
                <xdr:colOff>1104900</xdr:colOff>
                <xdr:row>31</xdr:row>
                <xdr:rowOff>76200</xdr:rowOff>
              </to>
            </anchor>
          </objectPr>
        </oleObject>
      </mc:Choice>
      <mc:Fallback>
        <oleObject progId="Equation.DSMT4" shapeId="47106" r:id="rId4"/>
      </mc:Fallback>
    </mc:AlternateContent>
    <mc:AlternateContent xmlns:mc="http://schemas.openxmlformats.org/markup-compatibility/2006">
      <mc:Choice Requires="x14">
        <oleObject progId="Equation.DSMT4" shapeId="47108" r:id="rId6">
          <objectPr defaultSize="0" autoPict="0" r:id="rId7">
            <anchor moveWithCells="1" sizeWithCells="1">
              <from>
                <xdr:col>1</xdr:col>
                <xdr:colOff>276225</xdr:colOff>
                <xdr:row>20</xdr:row>
                <xdr:rowOff>47625</xdr:rowOff>
              </from>
              <to>
                <xdr:col>2</xdr:col>
                <xdr:colOff>733425</xdr:colOff>
                <xdr:row>23</xdr:row>
                <xdr:rowOff>9525</xdr:rowOff>
              </to>
            </anchor>
          </objectPr>
        </oleObject>
      </mc:Choice>
      <mc:Fallback>
        <oleObject progId="Equation.DSMT4" shapeId="47108" r:id="rId6"/>
      </mc:Fallback>
    </mc:AlternateContent>
    <mc:AlternateContent xmlns:mc="http://schemas.openxmlformats.org/markup-compatibility/2006">
      <mc:Choice Requires="x14">
        <oleObject progId="Equation.DSMT4" shapeId="47110" r:id="rId8">
          <objectPr defaultSize="0" autoPict="0" r:id="rId9">
            <anchor moveWithCells="1" sizeWithCells="1">
              <from>
                <xdr:col>3</xdr:col>
                <xdr:colOff>238125</xdr:colOff>
                <xdr:row>29</xdr:row>
                <xdr:rowOff>123825</xdr:rowOff>
              </from>
              <to>
                <xdr:col>3</xdr:col>
                <xdr:colOff>685800</xdr:colOff>
                <xdr:row>31</xdr:row>
                <xdr:rowOff>114300</xdr:rowOff>
              </to>
            </anchor>
          </objectPr>
        </oleObject>
      </mc:Choice>
      <mc:Fallback>
        <oleObject progId="Equation.DSMT4" shapeId="47110" r:id="rId8"/>
      </mc:Fallback>
    </mc:AlternateContent>
    <mc:AlternateContent xmlns:mc="http://schemas.openxmlformats.org/markup-compatibility/2006">
      <mc:Choice Requires="x14">
        <oleObject progId="Equation.DSMT4" shapeId="47112" r:id="rId10">
          <objectPr defaultSize="0" autoPict="0" r:id="rId5">
            <anchor moveWithCells="1" sizeWithCells="1">
              <from>
                <xdr:col>0</xdr:col>
                <xdr:colOff>161925</xdr:colOff>
                <xdr:row>107</xdr:row>
                <xdr:rowOff>104775</xdr:rowOff>
              </from>
              <to>
                <xdr:col>0</xdr:col>
                <xdr:colOff>1104900</xdr:colOff>
                <xdr:row>109</xdr:row>
                <xdr:rowOff>76200</xdr:rowOff>
              </to>
            </anchor>
          </objectPr>
        </oleObject>
      </mc:Choice>
      <mc:Fallback>
        <oleObject progId="Equation.DSMT4" shapeId="47112" r:id="rId10"/>
      </mc:Fallback>
    </mc:AlternateContent>
    <mc:AlternateContent xmlns:mc="http://schemas.openxmlformats.org/markup-compatibility/2006">
      <mc:Choice Requires="x14">
        <oleObject progId="Equation.DSMT4" shapeId="47113" r:id="rId11">
          <objectPr defaultSize="0" autoPict="0" r:id="rId7">
            <anchor moveWithCells="1" sizeWithCells="1">
              <from>
                <xdr:col>1</xdr:col>
                <xdr:colOff>276225</xdr:colOff>
                <xdr:row>102</xdr:row>
                <xdr:rowOff>47625</xdr:rowOff>
              </from>
              <to>
                <xdr:col>2</xdr:col>
                <xdr:colOff>733425</xdr:colOff>
                <xdr:row>105</xdr:row>
                <xdr:rowOff>9525</xdr:rowOff>
              </to>
            </anchor>
          </objectPr>
        </oleObject>
      </mc:Choice>
      <mc:Fallback>
        <oleObject progId="Equation.DSMT4" shapeId="47113" r:id="rId11"/>
      </mc:Fallback>
    </mc:AlternateContent>
    <mc:AlternateContent xmlns:mc="http://schemas.openxmlformats.org/markup-compatibility/2006">
      <mc:Choice Requires="x14">
        <oleObject progId="Equation.DSMT4" shapeId="47115" r:id="rId12">
          <objectPr defaultSize="0" autoPict="0" r:id="rId9">
            <anchor moveWithCells="1" sizeWithCells="1">
              <from>
                <xdr:col>3</xdr:col>
                <xdr:colOff>238125</xdr:colOff>
                <xdr:row>106</xdr:row>
                <xdr:rowOff>123825</xdr:rowOff>
              </from>
              <to>
                <xdr:col>3</xdr:col>
                <xdr:colOff>685800</xdr:colOff>
                <xdr:row>108</xdr:row>
                <xdr:rowOff>114300</xdr:rowOff>
              </to>
            </anchor>
          </objectPr>
        </oleObject>
      </mc:Choice>
      <mc:Fallback>
        <oleObject progId="Equation.DSMT4" shapeId="47115" r:id="rId12"/>
      </mc:Fallback>
    </mc:AlternateContent>
    <mc:AlternateContent xmlns:mc="http://schemas.openxmlformats.org/markup-compatibility/2006">
      <mc:Choice Requires="x14">
        <oleObject progId="Equation.DSMT4" shapeId="47117" r:id="rId13">
          <objectPr defaultSize="0" autoPict="0" r:id="rId5">
            <anchor moveWithCells="1" sizeWithCells="1">
              <from>
                <xdr:col>0</xdr:col>
                <xdr:colOff>161925</xdr:colOff>
                <xdr:row>223</xdr:row>
                <xdr:rowOff>104775</xdr:rowOff>
              </from>
              <to>
                <xdr:col>0</xdr:col>
                <xdr:colOff>1104900</xdr:colOff>
                <xdr:row>225</xdr:row>
                <xdr:rowOff>76200</xdr:rowOff>
              </to>
            </anchor>
          </objectPr>
        </oleObject>
      </mc:Choice>
      <mc:Fallback>
        <oleObject progId="Equation.DSMT4" shapeId="47117" r:id="rId13"/>
      </mc:Fallback>
    </mc:AlternateContent>
    <mc:AlternateContent xmlns:mc="http://schemas.openxmlformats.org/markup-compatibility/2006">
      <mc:Choice Requires="x14">
        <oleObject progId="Equation.DSMT4" shapeId="47118" r:id="rId14">
          <objectPr defaultSize="0" autoPict="0" r:id="rId7">
            <anchor moveWithCells="1" sizeWithCells="1">
              <from>
                <xdr:col>1</xdr:col>
                <xdr:colOff>276225</xdr:colOff>
                <xdr:row>218</xdr:row>
                <xdr:rowOff>47625</xdr:rowOff>
              </from>
              <to>
                <xdr:col>2</xdr:col>
                <xdr:colOff>733425</xdr:colOff>
                <xdr:row>221</xdr:row>
                <xdr:rowOff>9525</xdr:rowOff>
              </to>
            </anchor>
          </objectPr>
        </oleObject>
      </mc:Choice>
      <mc:Fallback>
        <oleObject progId="Equation.DSMT4" shapeId="47118" r:id="rId14"/>
      </mc:Fallback>
    </mc:AlternateContent>
    <mc:AlternateContent xmlns:mc="http://schemas.openxmlformats.org/markup-compatibility/2006">
      <mc:Choice Requires="x14">
        <oleObject progId="Equation.DSMT4" shapeId="47120" r:id="rId15">
          <objectPr defaultSize="0" autoPict="0" r:id="rId9">
            <anchor moveWithCells="1" sizeWithCells="1">
              <from>
                <xdr:col>3</xdr:col>
                <xdr:colOff>238125</xdr:colOff>
                <xdr:row>222</xdr:row>
                <xdr:rowOff>123825</xdr:rowOff>
              </from>
              <to>
                <xdr:col>3</xdr:col>
                <xdr:colOff>685800</xdr:colOff>
                <xdr:row>224</xdr:row>
                <xdr:rowOff>114300</xdr:rowOff>
              </to>
            </anchor>
          </objectPr>
        </oleObject>
      </mc:Choice>
      <mc:Fallback>
        <oleObject progId="Equation.DSMT4" shapeId="47120" r:id="rId15"/>
      </mc:Fallback>
    </mc:AlternateContent>
    <mc:AlternateContent xmlns:mc="http://schemas.openxmlformats.org/markup-compatibility/2006">
      <mc:Choice Requires="x14">
        <oleObject progId="Equation.DSMT4" shapeId="47121" r:id="rId16">
          <objectPr defaultSize="0" autoPict="0" r:id="rId17">
            <anchor moveWithCells="1" sizeWithCells="1">
              <from>
                <xdr:col>11</xdr:col>
                <xdr:colOff>428625</xdr:colOff>
                <xdr:row>17</xdr:row>
                <xdr:rowOff>0</xdr:rowOff>
              </from>
              <to>
                <xdr:col>19</xdr:col>
                <xdr:colOff>9525</xdr:colOff>
                <xdr:row>27</xdr:row>
                <xdr:rowOff>9525</xdr:rowOff>
              </to>
            </anchor>
          </objectPr>
        </oleObject>
      </mc:Choice>
      <mc:Fallback>
        <oleObject progId="Equation.DSMT4" shapeId="47121" r:id="rId16"/>
      </mc:Fallback>
    </mc:AlternateContent>
    <mc:AlternateContent xmlns:mc="http://schemas.openxmlformats.org/markup-compatibility/2006">
      <mc:Choice Requires="x14">
        <oleObject progId="Equation.DSMT4" shapeId="47122" r:id="rId18">
          <objectPr defaultSize="0" autoPict="0" r:id="rId17">
            <anchor moveWithCells="1" sizeWithCells="1">
              <from>
                <xdr:col>11</xdr:col>
                <xdr:colOff>419100</xdr:colOff>
                <xdr:row>98</xdr:row>
                <xdr:rowOff>9525</xdr:rowOff>
              </from>
              <to>
                <xdr:col>19</xdr:col>
                <xdr:colOff>0</xdr:colOff>
                <xdr:row>108</xdr:row>
                <xdr:rowOff>19050</xdr:rowOff>
              </to>
            </anchor>
          </objectPr>
        </oleObject>
      </mc:Choice>
      <mc:Fallback>
        <oleObject progId="Equation.DSMT4" shapeId="47122" r:id="rId18"/>
      </mc:Fallback>
    </mc:AlternateContent>
    <mc:AlternateContent xmlns:mc="http://schemas.openxmlformats.org/markup-compatibility/2006">
      <mc:Choice Requires="x14">
        <oleObject progId="Equation.DSMT4" shapeId="47123" r:id="rId19">
          <objectPr defaultSize="0" autoPict="0" r:id="rId17">
            <anchor moveWithCells="1" sizeWithCells="1">
              <from>
                <xdr:col>11</xdr:col>
                <xdr:colOff>200025</xdr:colOff>
                <xdr:row>213</xdr:row>
                <xdr:rowOff>161925</xdr:rowOff>
              </from>
              <to>
                <xdr:col>18</xdr:col>
                <xdr:colOff>542925</xdr:colOff>
                <xdr:row>223</xdr:row>
                <xdr:rowOff>171450</xdr:rowOff>
              </to>
            </anchor>
          </objectPr>
        </oleObject>
      </mc:Choice>
      <mc:Fallback>
        <oleObject progId="Equation.DSMT4" shapeId="47123" r:id="rId19"/>
      </mc:Fallback>
    </mc:AlternateContent>
    <mc:AlternateContent xmlns:mc="http://schemas.openxmlformats.org/markup-compatibility/2006">
      <mc:Choice Requires="x14">
        <oleObject progId="Equation.DSMT4" shapeId="47124" r:id="rId20">
          <objectPr defaultSize="0" autoPict="0" r:id="rId21">
            <anchor moveWithCells="1" sizeWithCells="1">
              <from>
                <xdr:col>19</xdr:col>
                <xdr:colOff>333375</xdr:colOff>
                <xdr:row>67</xdr:row>
                <xdr:rowOff>114300</xdr:rowOff>
              </from>
              <to>
                <xdr:col>25</xdr:col>
                <xdr:colOff>114300</xdr:colOff>
                <xdr:row>71</xdr:row>
                <xdr:rowOff>85725</xdr:rowOff>
              </to>
            </anchor>
          </objectPr>
        </oleObject>
      </mc:Choice>
      <mc:Fallback>
        <oleObject progId="Equation.DSMT4" shapeId="47124" r:id="rId20"/>
      </mc:Fallback>
    </mc:AlternateContent>
    <mc:AlternateContent xmlns:mc="http://schemas.openxmlformats.org/markup-compatibility/2006">
      <mc:Choice Requires="x14">
        <oleObject progId="Equation.DSMT4" shapeId="47125" r:id="rId22">
          <objectPr defaultSize="0" autoPict="0" r:id="rId21">
            <anchor moveWithCells="1" sizeWithCells="1">
              <from>
                <xdr:col>5</xdr:col>
                <xdr:colOff>333375</xdr:colOff>
                <xdr:row>20</xdr:row>
                <xdr:rowOff>114300</xdr:rowOff>
              </from>
              <to>
                <xdr:col>10</xdr:col>
                <xdr:colOff>361950</xdr:colOff>
                <xdr:row>24</xdr:row>
                <xdr:rowOff>85725</xdr:rowOff>
              </to>
            </anchor>
          </objectPr>
        </oleObject>
      </mc:Choice>
      <mc:Fallback>
        <oleObject progId="Equation.DSMT4" shapeId="47125" r:id="rId22"/>
      </mc:Fallback>
    </mc:AlternateContent>
    <mc:AlternateContent xmlns:mc="http://schemas.openxmlformats.org/markup-compatibility/2006">
      <mc:Choice Requires="x14">
        <oleObject progId="Equation.DSMT4" shapeId="47126" r:id="rId23">
          <objectPr defaultSize="0" autoPict="0" r:id="rId21">
            <anchor moveWithCells="1" sizeWithCells="1">
              <from>
                <xdr:col>36</xdr:col>
                <xdr:colOff>333375</xdr:colOff>
                <xdr:row>161</xdr:row>
                <xdr:rowOff>114300</xdr:rowOff>
              </from>
              <to>
                <xdr:col>42</xdr:col>
                <xdr:colOff>114300</xdr:colOff>
                <xdr:row>165</xdr:row>
                <xdr:rowOff>85725</xdr:rowOff>
              </to>
            </anchor>
          </objectPr>
        </oleObject>
      </mc:Choice>
      <mc:Fallback>
        <oleObject progId="Equation.DSMT4" shapeId="47126" r:id="rId23"/>
      </mc:Fallback>
    </mc:AlternateContent>
    <mc:AlternateContent xmlns:mc="http://schemas.openxmlformats.org/markup-compatibility/2006">
      <mc:Choice Requires="x14">
        <oleObject progId="Equation.DSMT4" shapeId="47128" r:id="rId24">
          <objectPr defaultSize="0" autoPict="0" r:id="rId21">
            <anchor moveWithCells="1" sizeWithCells="1">
              <from>
                <xdr:col>51</xdr:col>
                <xdr:colOff>333375</xdr:colOff>
                <xdr:row>293</xdr:row>
                <xdr:rowOff>114300</xdr:rowOff>
              </from>
              <to>
                <xdr:col>57</xdr:col>
                <xdr:colOff>114300</xdr:colOff>
                <xdr:row>297</xdr:row>
                <xdr:rowOff>85725</xdr:rowOff>
              </to>
            </anchor>
          </objectPr>
        </oleObject>
      </mc:Choice>
      <mc:Fallback>
        <oleObject progId="Equation.DSMT4" shapeId="47128" r:id="rId24"/>
      </mc:Fallback>
    </mc:AlternateContent>
    <mc:AlternateContent xmlns:mc="http://schemas.openxmlformats.org/markup-compatibility/2006">
      <mc:Choice Requires="x14">
        <oleObject progId="Equation.DSMT4" shapeId="47129" r:id="rId25">
          <objectPr defaultSize="0" autoPict="0" r:id="rId26">
            <anchor moveWithCells="1" sizeWithCells="1">
              <from>
                <xdr:col>0</xdr:col>
                <xdr:colOff>114300</xdr:colOff>
                <xdr:row>31</xdr:row>
                <xdr:rowOff>142875</xdr:rowOff>
              </from>
              <to>
                <xdr:col>3</xdr:col>
                <xdr:colOff>457200</xdr:colOff>
                <xdr:row>41</xdr:row>
                <xdr:rowOff>19050</xdr:rowOff>
              </to>
            </anchor>
          </objectPr>
        </oleObject>
      </mc:Choice>
      <mc:Fallback>
        <oleObject progId="Equation.DSMT4" shapeId="47129" r:id="rId25"/>
      </mc:Fallback>
    </mc:AlternateContent>
    <mc:AlternateContent xmlns:mc="http://schemas.openxmlformats.org/markup-compatibility/2006">
      <mc:Choice Requires="x14">
        <oleObject progId="Equation.DSMT4" shapeId="47130" r:id="rId27">
          <objectPr defaultSize="0" autoPict="0" r:id="rId26">
            <anchor moveWithCells="1" sizeWithCells="1">
              <from>
                <xdr:col>0</xdr:col>
                <xdr:colOff>123825</xdr:colOff>
                <xdr:row>109</xdr:row>
                <xdr:rowOff>171450</xdr:rowOff>
              </from>
              <to>
                <xdr:col>3</xdr:col>
                <xdr:colOff>466725</xdr:colOff>
                <xdr:row>119</xdr:row>
                <xdr:rowOff>47625</xdr:rowOff>
              </to>
            </anchor>
          </objectPr>
        </oleObject>
      </mc:Choice>
      <mc:Fallback>
        <oleObject progId="Equation.DSMT4" shapeId="47130" r:id="rId27"/>
      </mc:Fallback>
    </mc:AlternateContent>
    <mc:AlternateContent xmlns:mc="http://schemas.openxmlformats.org/markup-compatibility/2006">
      <mc:Choice Requires="x14">
        <oleObject progId="Equation.DSMT4" shapeId="47132" r:id="rId28">
          <objectPr defaultSize="0" autoPict="0" r:id="rId26">
            <anchor moveWithCells="1" sizeWithCells="1">
              <from>
                <xdr:col>0</xdr:col>
                <xdr:colOff>104775</xdr:colOff>
                <xdr:row>225</xdr:row>
                <xdr:rowOff>152400</xdr:rowOff>
              </from>
              <to>
                <xdr:col>3</xdr:col>
                <xdr:colOff>447675</xdr:colOff>
                <xdr:row>235</xdr:row>
                <xdr:rowOff>28575</xdr:rowOff>
              </to>
            </anchor>
          </objectPr>
        </oleObject>
      </mc:Choice>
      <mc:Fallback>
        <oleObject progId="Equation.DSMT4" shapeId="47132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CBT Tapered beam</vt:lpstr>
      <vt:lpstr>CBT Tapered beam Integrals</vt:lpstr>
      <vt:lpstr>W-Fi approx</vt:lpstr>
      <vt:lpstr>M-W approx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2021-05-10T08:42:12Z</dcterms:modified>
</cp:coreProperties>
</file>